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1. Statement of financial performance\"/>
    </mc:Choice>
  </mc:AlternateContent>
  <xr:revisionPtr revIDLastSave="0" documentId="8_{759FB564-02B2-45F2-8A91-3C2D849282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'DC16'!$A$1:$AA$59</definedName>
    <definedName name="_xlnm.Print_Area" localSheetId="10">'DC18'!$A$1:$AA$59</definedName>
    <definedName name="_xlnm.Print_Area" localSheetId="17">'DC19'!$A$1:$AA$59</definedName>
    <definedName name="_xlnm.Print_Area" localSheetId="22">'DC20'!$A$1:$AA$59</definedName>
    <definedName name="_xlnm.Print_Area" localSheetId="1">'FS161'!$A$1:$AA$59</definedName>
    <definedName name="_xlnm.Print_Area" localSheetId="2">'FS162'!$A$1:$AA$59</definedName>
    <definedName name="_xlnm.Print_Area" localSheetId="3">'FS163'!$A$1:$AA$59</definedName>
    <definedName name="_xlnm.Print_Area" localSheetId="5">'FS181'!$A$1:$AA$59</definedName>
    <definedName name="_xlnm.Print_Area" localSheetId="6">'FS182'!$A$1:$AA$59</definedName>
    <definedName name="_xlnm.Print_Area" localSheetId="7">'FS183'!$A$1:$AA$59</definedName>
    <definedName name="_xlnm.Print_Area" localSheetId="8">'FS184'!$A$1:$AA$59</definedName>
    <definedName name="_xlnm.Print_Area" localSheetId="9">'FS185'!$A$1:$AA$59</definedName>
    <definedName name="_xlnm.Print_Area" localSheetId="11">'FS191'!$A$1:$AA$59</definedName>
    <definedName name="_xlnm.Print_Area" localSheetId="12">'FS192'!$A$1:$AA$59</definedName>
    <definedName name="_xlnm.Print_Area" localSheetId="13">'FS193'!$A$1:$AA$59</definedName>
    <definedName name="_xlnm.Print_Area" localSheetId="14">'FS194'!$A$1:$AA$59</definedName>
    <definedName name="_xlnm.Print_Area" localSheetId="15">'FS195'!$A$1:$AA$59</definedName>
    <definedName name="_xlnm.Print_Area" localSheetId="16">'FS196'!$A$1:$AA$59</definedName>
    <definedName name="_xlnm.Print_Area" localSheetId="18">'FS201'!$A$1:$AA$59</definedName>
    <definedName name="_xlnm.Print_Area" localSheetId="19">'FS203'!$A$1:$AA$59</definedName>
    <definedName name="_xlnm.Print_Area" localSheetId="20">'FS204'!$A$1:$AA$59</definedName>
    <definedName name="_xlnm.Print_Area" localSheetId="21">'FS205'!$A$1:$AA$59</definedName>
    <definedName name="_xlnm.Print_Area" localSheetId="0">MAN!$A$1:$AA$59</definedName>
    <definedName name="_xlnm.Print_Area" localSheetId="23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P48" i="2"/>
  <c r="P51" i="2" s="1"/>
  <c r="P53" i="2" s="1"/>
  <c r="P56" i="2" s="1"/>
  <c r="P59" i="2" s="1"/>
  <c r="H48" i="2"/>
  <c r="H51" i="2" s="1"/>
  <c r="H53" i="2" s="1"/>
  <c r="H56" i="2" s="1"/>
  <c r="H59" i="2" s="1"/>
  <c r="AA47" i="2"/>
  <c r="Y47" i="2"/>
  <c r="Y48" i="2" s="1"/>
  <c r="Y51" i="2" s="1"/>
  <c r="Y53" i="2" s="1"/>
  <c r="Y56" i="2" s="1"/>
  <c r="Y59" i="2" s="1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N53" i="3"/>
  <c r="N56" i="3" s="1"/>
  <c r="N59" i="3" s="1"/>
  <c r="AA48" i="3"/>
  <c r="AA51" i="3" s="1"/>
  <c r="AA53" i="3" s="1"/>
  <c r="AA56" i="3" s="1"/>
  <c r="AA59" i="3" s="1"/>
  <c r="W48" i="3"/>
  <c r="W51" i="3" s="1"/>
  <c r="W53" i="3" s="1"/>
  <c r="W56" i="3" s="1"/>
  <c r="W59" i="3" s="1"/>
  <c r="O48" i="3"/>
  <c r="O51" i="3" s="1"/>
  <c r="O53" i="3" s="1"/>
  <c r="O56" i="3" s="1"/>
  <c r="O59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X32" i="3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D32" i="3"/>
  <c r="C32" i="3"/>
  <c r="C48" i="3" s="1"/>
  <c r="C51" i="3" s="1"/>
  <c r="C53" i="3" s="1"/>
  <c r="C56" i="3" s="1"/>
  <c r="C59" i="3" s="1"/>
  <c r="T59" i="4"/>
  <c r="S59" i="4"/>
  <c r="D56" i="4"/>
  <c r="D59" i="4" s="1"/>
  <c r="N48" i="4"/>
  <c r="N51" i="4" s="1"/>
  <c r="N53" i="4" s="1"/>
  <c r="N56" i="4" s="1"/>
  <c r="N59" i="4" s="1"/>
  <c r="H48" i="4"/>
  <c r="H51" i="4" s="1"/>
  <c r="H53" i="4" s="1"/>
  <c r="H56" i="4" s="1"/>
  <c r="H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S32" i="4"/>
  <c r="S48" i="4" s="1"/>
  <c r="S51" i="4" s="1"/>
  <c r="S53" i="4" s="1"/>
  <c r="S56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C32" i="4"/>
  <c r="C48" i="4" s="1"/>
  <c r="C51" i="4" s="1"/>
  <c r="C53" i="4" s="1"/>
  <c r="C56" i="4" s="1"/>
  <c r="C59" i="4" s="1"/>
  <c r="H48" i="5"/>
  <c r="H51" i="5" s="1"/>
  <c r="H53" i="5" s="1"/>
  <c r="H56" i="5" s="1"/>
  <c r="H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P48" i="5" s="1"/>
  <c r="P51" i="5" s="1"/>
  <c r="P53" i="5" s="1"/>
  <c r="P56" i="5" s="1"/>
  <c r="P59" i="5" s="1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Z32" i="5"/>
  <c r="Y32" i="5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S32" i="5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AA51" i="6"/>
  <c r="AA53" i="6" s="1"/>
  <c r="AA56" i="6" s="1"/>
  <c r="AA59" i="6" s="1"/>
  <c r="D51" i="6"/>
  <c r="D53" i="6" s="1"/>
  <c r="D56" i="6" s="1"/>
  <c r="D59" i="6" s="1"/>
  <c r="T48" i="6"/>
  <c r="T51" i="6" s="1"/>
  <c r="T53" i="6" s="1"/>
  <c r="T56" i="6" s="1"/>
  <c r="T59" i="6" s="1"/>
  <c r="G48" i="6"/>
  <c r="G51" i="6" s="1"/>
  <c r="G53" i="6" s="1"/>
  <c r="G56" i="6" s="1"/>
  <c r="G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F32" i="6"/>
  <c r="F48" i="6" s="1"/>
  <c r="F51" i="6" s="1"/>
  <c r="F53" i="6" s="1"/>
  <c r="F56" i="6" s="1"/>
  <c r="F59" i="6" s="1"/>
  <c r="E32" i="6"/>
  <c r="D32" i="6"/>
  <c r="D48" i="6" s="1"/>
  <c r="C32" i="6"/>
  <c r="C48" i="6" s="1"/>
  <c r="C51" i="6" s="1"/>
  <c r="C53" i="6" s="1"/>
  <c r="C56" i="6" s="1"/>
  <c r="C59" i="6" s="1"/>
  <c r="J53" i="7"/>
  <c r="J56" i="7" s="1"/>
  <c r="J59" i="7" s="1"/>
  <c r="U51" i="7"/>
  <c r="U53" i="7" s="1"/>
  <c r="U56" i="7" s="1"/>
  <c r="U59" i="7" s="1"/>
  <c r="X48" i="7"/>
  <c r="P48" i="7"/>
  <c r="P51" i="7" s="1"/>
  <c r="P53" i="7" s="1"/>
  <c r="P56" i="7" s="1"/>
  <c r="P59" i="7" s="1"/>
  <c r="D48" i="7"/>
  <c r="D51" i="7" s="1"/>
  <c r="D53" i="7" s="1"/>
  <c r="D56" i="7" s="1"/>
  <c r="D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N48" i="7" s="1"/>
  <c r="N51" i="7" s="1"/>
  <c r="N53" i="7" s="1"/>
  <c r="N56" i="7" s="1"/>
  <c r="N59" i="7" s="1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Z32" i="7" s="1"/>
  <c r="W32" i="7"/>
  <c r="W48" i="7" s="1"/>
  <c r="W51" i="7" s="1"/>
  <c r="W53" i="7" s="1"/>
  <c r="W56" i="7" s="1"/>
  <c r="W59" i="7" s="1"/>
  <c r="V32" i="7"/>
  <c r="U32" i="7"/>
  <c r="U48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P32" i="7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C32" i="7"/>
  <c r="Q56" i="8"/>
  <c r="Q59" i="8" s="1"/>
  <c r="S51" i="8"/>
  <c r="S53" i="8" s="1"/>
  <c r="S56" i="8" s="1"/>
  <c r="S59" i="8" s="1"/>
  <c r="S48" i="8"/>
  <c r="K48" i="8"/>
  <c r="K51" i="8" s="1"/>
  <c r="K53" i="8" s="1"/>
  <c r="K56" i="8" s="1"/>
  <c r="K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I56" i="9"/>
  <c r="I59" i="9" s="1"/>
  <c r="H56" i="9"/>
  <c r="H59" i="9" s="1"/>
  <c r="Y53" i="9"/>
  <c r="Y56" i="9" s="1"/>
  <c r="Y59" i="9" s="1"/>
  <c r="Q53" i="9"/>
  <c r="Q56" i="9" s="1"/>
  <c r="Q59" i="9" s="1"/>
  <c r="C51" i="9"/>
  <c r="C53" i="9" s="1"/>
  <c r="C56" i="9" s="1"/>
  <c r="C59" i="9" s="1"/>
  <c r="S48" i="9"/>
  <c r="S51" i="9" s="1"/>
  <c r="S53" i="9" s="1"/>
  <c r="S56" i="9" s="1"/>
  <c r="S59" i="9" s="1"/>
  <c r="R48" i="9"/>
  <c r="R51" i="9" s="1"/>
  <c r="R53" i="9" s="1"/>
  <c r="R56" i="9" s="1"/>
  <c r="R59" i="9" s="1"/>
  <c r="N48" i="9"/>
  <c r="N51" i="9" s="1"/>
  <c r="N53" i="9" s="1"/>
  <c r="N56" i="9" s="1"/>
  <c r="N59" i="9" s="1"/>
  <c r="K48" i="9"/>
  <c r="K51" i="9" s="1"/>
  <c r="K53" i="9" s="1"/>
  <c r="K56" i="9" s="1"/>
  <c r="K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S32" i="9"/>
  <c r="R32" i="9"/>
  <c r="Q32" i="9"/>
  <c r="Q48" i="9" s="1"/>
  <c r="Q51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H32" i="9"/>
  <c r="H48" i="9" s="1"/>
  <c r="H51" i="9" s="1"/>
  <c r="H53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J56" i="10"/>
  <c r="J59" i="10" s="1"/>
  <c r="M51" i="10"/>
  <c r="M53" i="10" s="1"/>
  <c r="M56" i="10" s="1"/>
  <c r="M59" i="10" s="1"/>
  <c r="E51" i="10"/>
  <c r="E53" i="10" s="1"/>
  <c r="E56" i="10" s="1"/>
  <c r="E59" i="10" s="1"/>
  <c r="T48" i="10"/>
  <c r="T51" i="10" s="1"/>
  <c r="T53" i="10" s="1"/>
  <c r="T56" i="10" s="1"/>
  <c r="T59" i="10" s="1"/>
  <c r="M48" i="10"/>
  <c r="L48" i="10"/>
  <c r="L51" i="10" s="1"/>
  <c r="L53" i="10" s="1"/>
  <c r="L56" i="10" s="1"/>
  <c r="L59" i="10" s="1"/>
  <c r="J48" i="10"/>
  <c r="J51" i="10" s="1"/>
  <c r="J53" i="10" s="1"/>
  <c r="E48" i="10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K32" i="10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O56" i="11"/>
  <c r="O59" i="11" s="1"/>
  <c r="Z51" i="11"/>
  <c r="H51" i="11"/>
  <c r="H53" i="11" s="1"/>
  <c r="H56" i="11" s="1"/>
  <c r="H59" i="11" s="1"/>
  <c r="Q48" i="11"/>
  <c r="Q51" i="11" s="1"/>
  <c r="Q53" i="11" s="1"/>
  <c r="Q56" i="11" s="1"/>
  <c r="Q59" i="11" s="1"/>
  <c r="J48" i="11"/>
  <c r="J51" i="11" s="1"/>
  <c r="J53" i="11" s="1"/>
  <c r="J56" i="11" s="1"/>
  <c r="J59" i="11" s="1"/>
  <c r="I48" i="11"/>
  <c r="I51" i="11" s="1"/>
  <c r="I53" i="11" s="1"/>
  <c r="I56" i="11" s="1"/>
  <c r="I59" i="11" s="1"/>
  <c r="H48" i="1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Z32" i="11"/>
  <c r="Y32" i="11"/>
  <c r="Y48" i="11" s="1"/>
  <c r="Y51" i="11" s="1"/>
  <c r="Y53" i="11" s="1"/>
  <c r="Y56" i="11" s="1"/>
  <c r="Y59" i="11" s="1"/>
  <c r="X32" i="11"/>
  <c r="X48" i="11" s="1"/>
  <c r="X51" i="11" s="1"/>
  <c r="X53" i="11" s="1"/>
  <c r="X56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X51" i="12"/>
  <c r="X53" i="12" s="1"/>
  <c r="O51" i="12"/>
  <c r="O53" i="12" s="1"/>
  <c r="O56" i="12" s="1"/>
  <c r="O59" i="12" s="1"/>
  <c r="AA48" i="12"/>
  <c r="AA51" i="12" s="1"/>
  <c r="AA53" i="12" s="1"/>
  <c r="AA56" i="12" s="1"/>
  <c r="AA59" i="12" s="1"/>
  <c r="R48" i="12"/>
  <c r="R51" i="12" s="1"/>
  <c r="R53" i="12" s="1"/>
  <c r="R56" i="12" s="1"/>
  <c r="R59" i="12" s="1"/>
  <c r="O48" i="12"/>
  <c r="I48" i="12"/>
  <c r="I51" i="12" s="1"/>
  <c r="I53" i="12" s="1"/>
  <c r="I56" i="12" s="1"/>
  <c r="I59" i="12" s="1"/>
  <c r="C48" i="12"/>
  <c r="C51" i="12" s="1"/>
  <c r="C53" i="12" s="1"/>
  <c r="C56" i="12" s="1"/>
  <c r="C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L48" i="12" s="1"/>
  <c r="L51" i="12" s="1"/>
  <c r="L53" i="12" s="1"/>
  <c r="L56" i="12" s="1"/>
  <c r="L59" i="12" s="1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W53" i="13"/>
  <c r="W56" i="13" s="1"/>
  <c r="W59" i="13" s="1"/>
  <c r="R51" i="13"/>
  <c r="R53" i="13" s="1"/>
  <c r="R56" i="13" s="1"/>
  <c r="R59" i="13" s="1"/>
  <c r="W48" i="13"/>
  <c r="W51" i="13" s="1"/>
  <c r="V48" i="13"/>
  <c r="V51" i="13" s="1"/>
  <c r="V53" i="13" s="1"/>
  <c r="V56" i="13" s="1"/>
  <c r="V59" i="13" s="1"/>
  <c r="O48" i="13"/>
  <c r="O51" i="13" s="1"/>
  <c r="O53" i="13" s="1"/>
  <c r="O56" i="13" s="1"/>
  <c r="O59" i="13" s="1"/>
  <c r="J48" i="13"/>
  <c r="J51" i="13" s="1"/>
  <c r="J53" i="13" s="1"/>
  <c r="J56" i="13" s="1"/>
  <c r="J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W32" i="13"/>
  <c r="V32" i="13"/>
  <c r="U32" i="13"/>
  <c r="U48" i="13" s="1"/>
  <c r="U51" i="13" s="1"/>
  <c r="U53" i="13" s="1"/>
  <c r="U56" i="13" s="1"/>
  <c r="U59" i="13" s="1"/>
  <c r="T32" i="13"/>
  <c r="S32" i="13"/>
  <c r="R32" i="13"/>
  <c r="R48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T48" i="14"/>
  <c r="T51" i="14" s="1"/>
  <c r="T53" i="14" s="1"/>
  <c r="T56" i="14" s="1"/>
  <c r="T59" i="14" s="1"/>
  <c r="L48" i="14"/>
  <c r="L51" i="14" s="1"/>
  <c r="L53" i="14" s="1"/>
  <c r="L56" i="14" s="1"/>
  <c r="L59" i="14" s="1"/>
  <c r="H48" i="14"/>
  <c r="H51" i="14" s="1"/>
  <c r="H53" i="14" s="1"/>
  <c r="H56" i="14" s="1"/>
  <c r="H59" i="14" s="1"/>
  <c r="AA47" i="14"/>
  <c r="Y47" i="14"/>
  <c r="Y48" i="14" s="1"/>
  <c r="Y51" i="14" s="1"/>
  <c r="Y53" i="14" s="1"/>
  <c r="Y56" i="14" s="1"/>
  <c r="Y59" i="14" s="1"/>
  <c r="X47" i="14"/>
  <c r="W47" i="14"/>
  <c r="V47" i="14"/>
  <c r="U47" i="14"/>
  <c r="T47" i="14"/>
  <c r="S47" i="14"/>
  <c r="R47" i="14"/>
  <c r="Q47" i="14"/>
  <c r="Q48" i="14" s="1"/>
  <c r="Q51" i="14" s="1"/>
  <c r="Q53" i="14" s="1"/>
  <c r="Q56" i="14" s="1"/>
  <c r="Q59" i="14" s="1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Z32" i="14"/>
  <c r="Y32" i="14"/>
  <c r="X32" i="14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F51" i="15"/>
  <c r="F53" i="15" s="1"/>
  <c r="F56" i="15" s="1"/>
  <c r="F59" i="15" s="1"/>
  <c r="Y48" i="15"/>
  <c r="Y51" i="15" s="1"/>
  <c r="Y53" i="15" s="1"/>
  <c r="Y56" i="15" s="1"/>
  <c r="Y59" i="15" s="1"/>
  <c r="O48" i="15"/>
  <c r="O51" i="15" s="1"/>
  <c r="O53" i="15" s="1"/>
  <c r="O56" i="15" s="1"/>
  <c r="O59" i="15" s="1"/>
  <c r="N48" i="15"/>
  <c r="N51" i="15" s="1"/>
  <c r="N53" i="15" s="1"/>
  <c r="N56" i="15" s="1"/>
  <c r="N59" i="15" s="1"/>
  <c r="G48" i="15"/>
  <c r="G51" i="15" s="1"/>
  <c r="G53" i="15" s="1"/>
  <c r="G56" i="15" s="1"/>
  <c r="G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G32" i="15"/>
  <c r="F32" i="15"/>
  <c r="F48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U51" i="16"/>
  <c r="U53" i="16" s="1"/>
  <c r="U56" i="16" s="1"/>
  <c r="U59" i="16" s="1"/>
  <c r="V48" i="16"/>
  <c r="V51" i="16" s="1"/>
  <c r="V53" i="16" s="1"/>
  <c r="V56" i="16" s="1"/>
  <c r="V59" i="16" s="1"/>
  <c r="U48" i="16"/>
  <c r="R48" i="16"/>
  <c r="R51" i="16" s="1"/>
  <c r="R53" i="16" s="1"/>
  <c r="R56" i="16" s="1"/>
  <c r="R59" i="16" s="1"/>
  <c r="P48" i="16"/>
  <c r="P51" i="16" s="1"/>
  <c r="P53" i="16" s="1"/>
  <c r="P56" i="16" s="1"/>
  <c r="P59" i="16" s="1"/>
  <c r="M48" i="16"/>
  <c r="M51" i="16" s="1"/>
  <c r="M53" i="16" s="1"/>
  <c r="M56" i="16" s="1"/>
  <c r="M59" i="16" s="1"/>
  <c r="F48" i="16"/>
  <c r="F51" i="16" s="1"/>
  <c r="F53" i="16" s="1"/>
  <c r="F56" i="16" s="1"/>
  <c r="F59" i="16" s="1"/>
  <c r="E48" i="16"/>
  <c r="E51" i="16" s="1"/>
  <c r="E53" i="16" s="1"/>
  <c r="E56" i="16" s="1"/>
  <c r="E59" i="16" s="1"/>
  <c r="AA47" i="16"/>
  <c r="Y47" i="16"/>
  <c r="X47" i="16"/>
  <c r="Z47" i="16" s="1"/>
  <c r="W47" i="16"/>
  <c r="W48" i="16" s="1"/>
  <c r="W51" i="16" s="1"/>
  <c r="W53" i="16" s="1"/>
  <c r="W56" i="16" s="1"/>
  <c r="W59" i="16" s="1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V32" i="16"/>
  <c r="U32" i="16"/>
  <c r="T32" i="16"/>
  <c r="T48" i="16" s="1"/>
  <c r="T51" i="16" s="1"/>
  <c r="T53" i="16" s="1"/>
  <c r="T56" i="16" s="1"/>
  <c r="T59" i="16" s="1"/>
  <c r="S32" i="16"/>
  <c r="R32" i="16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D32" i="16"/>
  <c r="D48" i="16" s="1"/>
  <c r="D51" i="16" s="1"/>
  <c r="D53" i="16" s="1"/>
  <c r="D56" i="16" s="1"/>
  <c r="D59" i="16" s="1"/>
  <c r="C32" i="16"/>
  <c r="L53" i="17"/>
  <c r="L56" i="17" s="1"/>
  <c r="L59" i="17" s="1"/>
  <c r="L51" i="17"/>
  <c r="T48" i="17"/>
  <c r="T51" i="17" s="1"/>
  <c r="T53" i="17" s="1"/>
  <c r="T56" i="17" s="1"/>
  <c r="T59" i="17" s="1"/>
  <c r="M48" i="17"/>
  <c r="M51" i="17" s="1"/>
  <c r="M53" i="17" s="1"/>
  <c r="M56" i="17" s="1"/>
  <c r="M59" i="17" s="1"/>
  <c r="L48" i="17"/>
  <c r="AA47" i="17"/>
  <c r="Y47" i="17"/>
  <c r="X47" i="17"/>
  <c r="Z47" i="17" s="1"/>
  <c r="W47" i="17"/>
  <c r="V47" i="17"/>
  <c r="U47" i="17"/>
  <c r="U48" i="17" s="1"/>
  <c r="U51" i="17" s="1"/>
  <c r="U53" i="17" s="1"/>
  <c r="U56" i="17" s="1"/>
  <c r="U59" i="17" s="1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Z32" i="17" s="1"/>
  <c r="W32" i="17"/>
  <c r="V32" i="17"/>
  <c r="V48" i="17" s="1"/>
  <c r="V51" i="17" s="1"/>
  <c r="V53" i="17" s="1"/>
  <c r="V56" i="17" s="1"/>
  <c r="V59" i="17" s="1"/>
  <c r="U32" i="17"/>
  <c r="T32" i="17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N32" i="17"/>
  <c r="M32" i="17"/>
  <c r="L32" i="17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R53" i="18"/>
  <c r="R56" i="18" s="1"/>
  <c r="R59" i="18" s="1"/>
  <c r="J53" i="18"/>
  <c r="J56" i="18" s="1"/>
  <c r="J59" i="18" s="1"/>
  <c r="S51" i="18"/>
  <c r="S53" i="18" s="1"/>
  <c r="S56" i="18" s="1"/>
  <c r="S59" i="18" s="1"/>
  <c r="AA48" i="18"/>
  <c r="AA51" i="18" s="1"/>
  <c r="AA53" i="18" s="1"/>
  <c r="AA56" i="18" s="1"/>
  <c r="AA59" i="18" s="1"/>
  <c r="W48" i="18"/>
  <c r="W51" i="18" s="1"/>
  <c r="W53" i="18" s="1"/>
  <c r="W56" i="18" s="1"/>
  <c r="W59" i="18" s="1"/>
  <c r="K48" i="18"/>
  <c r="K51" i="18" s="1"/>
  <c r="K53" i="18" s="1"/>
  <c r="K56" i="18" s="1"/>
  <c r="K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Z32" i="18" s="1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R32" i="18"/>
  <c r="R48" i="18" s="1"/>
  <c r="R51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J51" i="19"/>
  <c r="J53" i="19" s="1"/>
  <c r="J56" i="19" s="1"/>
  <c r="J59" i="19" s="1"/>
  <c r="I51" i="19"/>
  <c r="I53" i="19" s="1"/>
  <c r="I56" i="19" s="1"/>
  <c r="I59" i="19" s="1"/>
  <c r="W48" i="19"/>
  <c r="W51" i="19" s="1"/>
  <c r="W53" i="19" s="1"/>
  <c r="W56" i="19" s="1"/>
  <c r="W59" i="19" s="1"/>
  <c r="O48" i="19"/>
  <c r="O51" i="19" s="1"/>
  <c r="O53" i="19" s="1"/>
  <c r="O56" i="19" s="1"/>
  <c r="O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I32" i="19"/>
  <c r="I48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AA47" i="20"/>
  <c r="Y47" i="20"/>
  <c r="Y48" i="20" s="1"/>
  <c r="Y51" i="20" s="1"/>
  <c r="Y53" i="20" s="1"/>
  <c r="Y56" i="20" s="1"/>
  <c r="Y59" i="20" s="1"/>
  <c r="X47" i="20"/>
  <c r="Z47" i="20" s="1"/>
  <c r="W47" i="20"/>
  <c r="V47" i="20"/>
  <c r="U47" i="20"/>
  <c r="T47" i="20"/>
  <c r="T48" i="20" s="1"/>
  <c r="T51" i="20" s="1"/>
  <c r="T53" i="20" s="1"/>
  <c r="T56" i="20" s="1"/>
  <c r="T59" i="20" s="1"/>
  <c r="S47" i="20"/>
  <c r="R47" i="20"/>
  <c r="Q47" i="20"/>
  <c r="P47" i="20"/>
  <c r="O47" i="20"/>
  <c r="N47" i="20"/>
  <c r="M47" i="20"/>
  <c r="L47" i="20"/>
  <c r="L48" i="20" s="1"/>
  <c r="L51" i="20" s="1"/>
  <c r="L53" i="20" s="1"/>
  <c r="L56" i="20" s="1"/>
  <c r="L59" i="20" s="1"/>
  <c r="K47" i="20"/>
  <c r="J47" i="20"/>
  <c r="I47" i="20"/>
  <c r="I48" i="20" s="1"/>
  <c r="I51" i="20" s="1"/>
  <c r="I53" i="20" s="1"/>
  <c r="I56" i="20" s="1"/>
  <c r="I59" i="20" s="1"/>
  <c r="H47" i="20"/>
  <c r="G47" i="20"/>
  <c r="F47" i="20"/>
  <c r="E47" i="20"/>
  <c r="D47" i="20"/>
  <c r="D48" i="20" s="1"/>
  <c r="D51" i="20" s="1"/>
  <c r="D53" i="20" s="1"/>
  <c r="D56" i="20" s="1"/>
  <c r="D59" i="20" s="1"/>
  <c r="C47" i="20"/>
  <c r="AA32" i="20"/>
  <c r="AA48" i="20" s="1"/>
  <c r="AA51" i="20" s="1"/>
  <c r="AA53" i="20" s="1"/>
  <c r="AA56" i="20" s="1"/>
  <c r="AA59" i="20" s="1"/>
  <c r="Z32" i="20"/>
  <c r="Y32" i="20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H32" i="20"/>
  <c r="G32" i="20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Q56" i="21"/>
  <c r="Q59" i="21" s="1"/>
  <c r="S51" i="21"/>
  <c r="S53" i="21" s="1"/>
  <c r="S56" i="21" s="1"/>
  <c r="S59" i="21" s="1"/>
  <c r="K51" i="21"/>
  <c r="K53" i="21" s="1"/>
  <c r="K56" i="21" s="1"/>
  <c r="K59" i="21" s="1"/>
  <c r="AA48" i="21"/>
  <c r="AA51" i="21" s="1"/>
  <c r="AA53" i="21" s="1"/>
  <c r="AA56" i="21" s="1"/>
  <c r="AA59" i="21" s="1"/>
  <c r="S48" i="21"/>
  <c r="P48" i="21"/>
  <c r="P51" i="21" s="1"/>
  <c r="P53" i="21" s="1"/>
  <c r="P56" i="21" s="1"/>
  <c r="P59" i="21" s="1"/>
  <c r="L48" i="21"/>
  <c r="L51" i="21" s="1"/>
  <c r="L53" i="21" s="1"/>
  <c r="L56" i="21" s="1"/>
  <c r="L59" i="21" s="1"/>
  <c r="K48" i="2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U32" i="2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8" i="22"/>
  <c r="AA51" i="22" s="1"/>
  <c r="AA53" i="22" s="1"/>
  <c r="AA56" i="22" s="1"/>
  <c r="AA59" i="22" s="1"/>
  <c r="W48" i="22"/>
  <c r="W51" i="22" s="1"/>
  <c r="W53" i="22" s="1"/>
  <c r="W56" i="22" s="1"/>
  <c r="W59" i="22" s="1"/>
  <c r="T48" i="22"/>
  <c r="T51" i="22" s="1"/>
  <c r="T53" i="22" s="1"/>
  <c r="T56" i="22" s="1"/>
  <c r="T59" i="22" s="1"/>
  <c r="R48" i="22"/>
  <c r="R51" i="22" s="1"/>
  <c r="R53" i="22" s="1"/>
  <c r="R56" i="22" s="1"/>
  <c r="R59" i="22" s="1"/>
  <c r="M48" i="22"/>
  <c r="M51" i="22" s="1"/>
  <c r="M53" i="22" s="1"/>
  <c r="M56" i="22" s="1"/>
  <c r="M59" i="22" s="1"/>
  <c r="L48" i="22"/>
  <c r="L51" i="22" s="1"/>
  <c r="L53" i="22" s="1"/>
  <c r="L56" i="22" s="1"/>
  <c r="L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P53" i="23"/>
  <c r="P56" i="23" s="1"/>
  <c r="P59" i="23" s="1"/>
  <c r="H53" i="23"/>
  <c r="H56" i="23" s="1"/>
  <c r="H59" i="23" s="1"/>
  <c r="R48" i="23"/>
  <c r="R51" i="23" s="1"/>
  <c r="R53" i="23" s="1"/>
  <c r="R56" i="23" s="1"/>
  <c r="R59" i="23" s="1"/>
  <c r="M48" i="23"/>
  <c r="M51" i="23" s="1"/>
  <c r="M53" i="23" s="1"/>
  <c r="M56" i="23" s="1"/>
  <c r="M59" i="23" s="1"/>
  <c r="J48" i="23"/>
  <c r="J51" i="23" s="1"/>
  <c r="J53" i="23" s="1"/>
  <c r="J56" i="23" s="1"/>
  <c r="J59" i="23" s="1"/>
  <c r="AA47" i="23"/>
  <c r="AA48" i="23" s="1"/>
  <c r="AA51" i="23" s="1"/>
  <c r="AA53" i="23" s="1"/>
  <c r="AA56" i="23" s="1"/>
  <c r="AA59" i="23" s="1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Q32" i="23"/>
  <c r="Q48" i="23" s="1"/>
  <c r="Q51" i="23" s="1"/>
  <c r="Q53" i="23" s="1"/>
  <c r="Q56" i="23" s="1"/>
  <c r="Q59" i="23" s="1"/>
  <c r="P32" i="23"/>
  <c r="P48" i="23" s="1"/>
  <c r="P51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J32" i="23"/>
  <c r="I32" i="23"/>
  <c r="I48" i="23" s="1"/>
  <c r="I51" i="23" s="1"/>
  <c r="I53" i="23" s="1"/>
  <c r="I56" i="23" s="1"/>
  <c r="I59" i="23" s="1"/>
  <c r="H32" i="23"/>
  <c r="H48" i="23" s="1"/>
  <c r="H51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S48" i="24"/>
  <c r="S51" i="24" s="1"/>
  <c r="S53" i="24" s="1"/>
  <c r="S56" i="24" s="1"/>
  <c r="S59" i="24" s="1"/>
  <c r="Q48" i="24"/>
  <c r="Q51" i="24" s="1"/>
  <c r="Q53" i="24" s="1"/>
  <c r="Q56" i="24" s="1"/>
  <c r="Q59" i="24" s="1"/>
  <c r="P48" i="24"/>
  <c r="P51" i="24" s="1"/>
  <c r="P53" i="24" s="1"/>
  <c r="P56" i="24" s="1"/>
  <c r="P59" i="24" s="1"/>
  <c r="H48" i="24"/>
  <c r="H51" i="24" s="1"/>
  <c r="H53" i="24" s="1"/>
  <c r="H56" i="24" s="1"/>
  <c r="H59" i="24" s="1"/>
  <c r="AA47" i="24"/>
  <c r="Z47" i="24"/>
  <c r="Y47" i="24"/>
  <c r="X47" i="24"/>
  <c r="W47" i="24"/>
  <c r="V47" i="24"/>
  <c r="U47" i="24"/>
  <c r="T47" i="24"/>
  <c r="S47" i="24"/>
  <c r="R47" i="24"/>
  <c r="R48" i="24" s="1"/>
  <c r="R51" i="24" s="1"/>
  <c r="R53" i="24" s="1"/>
  <c r="R56" i="24" s="1"/>
  <c r="R59" i="24" s="1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X32" i="24"/>
  <c r="Z32" i="24" s="1"/>
  <c r="W32" i="24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Q32" i="24"/>
  <c r="P32" i="24"/>
  <c r="O32" i="24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F53" i="1"/>
  <c r="F56" i="1" s="1"/>
  <c r="F59" i="1" s="1"/>
  <c r="S48" i="1"/>
  <c r="S51" i="1" s="1"/>
  <c r="S53" i="1" s="1"/>
  <c r="S56" i="1" s="1"/>
  <c r="S59" i="1" s="1"/>
  <c r="R48" i="1"/>
  <c r="R51" i="1" s="1"/>
  <c r="R53" i="1" s="1"/>
  <c r="R56" i="1" s="1"/>
  <c r="R59" i="1" s="1"/>
  <c r="AA47" i="1"/>
  <c r="Y47" i="1"/>
  <c r="X47" i="1"/>
  <c r="X48" i="1" s="1"/>
  <c r="W47" i="1"/>
  <c r="V47" i="1"/>
  <c r="U47" i="1"/>
  <c r="T47" i="1"/>
  <c r="T48" i="1" s="1"/>
  <c r="T51" i="1" s="1"/>
  <c r="T53" i="1" s="1"/>
  <c r="T56" i="1" s="1"/>
  <c r="T59" i="1" s="1"/>
  <c r="S47" i="1"/>
  <c r="R47" i="1"/>
  <c r="Q47" i="1"/>
  <c r="P47" i="1"/>
  <c r="O47" i="1"/>
  <c r="N47" i="1"/>
  <c r="M47" i="1"/>
  <c r="L47" i="1"/>
  <c r="K47" i="1"/>
  <c r="J47" i="1"/>
  <c r="I47" i="1"/>
  <c r="H47" i="1"/>
  <c r="H48" i="1" s="1"/>
  <c r="H51" i="1" s="1"/>
  <c r="H53" i="1" s="1"/>
  <c r="H56" i="1" s="1"/>
  <c r="H59" i="1" s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Z32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S32" i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E32" i="1"/>
  <c r="D32" i="1"/>
  <c r="C32" i="1"/>
  <c r="C48" i="1" s="1"/>
  <c r="C51" i="1" s="1"/>
  <c r="C53" i="1" s="1"/>
  <c r="C56" i="1" s="1"/>
  <c r="C59" i="1" s="1"/>
  <c r="Z48" i="12" l="1"/>
  <c r="M48" i="6"/>
  <c r="M51" i="6" s="1"/>
  <c r="M53" i="6" s="1"/>
  <c r="M56" i="6" s="1"/>
  <c r="M59" i="6" s="1"/>
  <c r="Y48" i="1"/>
  <c r="Y51" i="1" s="1"/>
  <c r="Y53" i="1" s="1"/>
  <c r="Y56" i="1" s="1"/>
  <c r="Y59" i="1" s="1"/>
  <c r="E48" i="17"/>
  <c r="E51" i="17" s="1"/>
  <c r="E53" i="17" s="1"/>
  <c r="E56" i="17" s="1"/>
  <c r="E59" i="17" s="1"/>
  <c r="U48" i="9"/>
  <c r="U51" i="9" s="1"/>
  <c r="U53" i="9" s="1"/>
  <c r="U56" i="9" s="1"/>
  <c r="U59" i="9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F48" i="20"/>
  <c r="F51" i="20" s="1"/>
  <c r="F53" i="20" s="1"/>
  <c r="F56" i="20" s="1"/>
  <c r="F59" i="20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J48" i="2"/>
  <c r="J51" i="2" s="1"/>
  <c r="J53" i="2" s="1"/>
  <c r="J56" i="2" s="1"/>
  <c r="J59" i="2" s="1"/>
  <c r="R48" i="2"/>
  <c r="R51" i="2" s="1"/>
  <c r="R53" i="2" s="1"/>
  <c r="R56" i="2" s="1"/>
  <c r="R59" i="2" s="1"/>
  <c r="Z47" i="2"/>
  <c r="D48" i="1"/>
  <c r="D51" i="1" s="1"/>
  <c r="D53" i="1" s="1"/>
  <c r="D56" i="1" s="1"/>
  <c r="D59" i="1" s="1"/>
  <c r="L48" i="1"/>
  <c r="L51" i="1" s="1"/>
  <c r="L53" i="1" s="1"/>
  <c r="L56" i="1" s="1"/>
  <c r="L59" i="1" s="1"/>
  <c r="Z47" i="19"/>
  <c r="G48" i="17"/>
  <c r="G51" i="17" s="1"/>
  <c r="G53" i="17" s="1"/>
  <c r="G56" i="17" s="1"/>
  <c r="G59" i="17" s="1"/>
  <c r="W48" i="17"/>
  <c r="W51" i="17" s="1"/>
  <c r="W53" i="17" s="1"/>
  <c r="W56" i="17" s="1"/>
  <c r="W59" i="17" s="1"/>
  <c r="I48" i="14"/>
  <c r="I51" i="14" s="1"/>
  <c r="I53" i="14" s="1"/>
  <c r="I56" i="14" s="1"/>
  <c r="I59" i="14" s="1"/>
  <c r="X59" i="11"/>
  <c r="Z59" i="11" s="1"/>
  <c r="Z56" i="11"/>
  <c r="Z48" i="11"/>
  <c r="H48" i="3"/>
  <c r="H51" i="3" s="1"/>
  <c r="H53" i="3" s="1"/>
  <c r="H56" i="3" s="1"/>
  <c r="H59" i="3" s="1"/>
  <c r="X48" i="3"/>
  <c r="X51" i="3" s="1"/>
  <c r="V48" i="21"/>
  <c r="V51" i="21" s="1"/>
  <c r="V53" i="21" s="1"/>
  <c r="V56" i="21" s="1"/>
  <c r="V59" i="21" s="1"/>
  <c r="X48" i="15"/>
  <c r="Z32" i="15"/>
  <c r="F48" i="21"/>
  <c r="F51" i="21" s="1"/>
  <c r="F53" i="21" s="1"/>
  <c r="F56" i="21" s="1"/>
  <c r="F59" i="21" s="1"/>
  <c r="E48" i="6"/>
  <c r="E51" i="6" s="1"/>
  <c r="E53" i="6" s="1"/>
  <c r="E56" i="6" s="1"/>
  <c r="E59" i="6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C48" i="14"/>
  <c r="C51" i="14" s="1"/>
  <c r="C53" i="14" s="1"/>
  <c r="C56" i="14" s="1"/>
  <c r="C59" i="14" s="1"/>
  <c r="Z32" i="13"/>
  <c r="G48" i="4"/>
  <c r="G51" i="4" s="1"/>
  <c r="G53" i="4" s="1"/>
  <c r="G56" i="4" s="1"/>
  <c r="G59" i="4" s="1"/>
  <c r="O48" i="4"/>
  <c r="O51" i="4" s="1"/>
  <c r="O53" i="4" s="1"/>
  <c r="O56" i="4" s="1"/>
  <c r="O59" i="4" s="1"/>
  <c r="X51" i="2"/>
  <c r="Z51" i="2" s="1"/>
  <c r="Z48" i="2"/>
  <c r="Q48" i="1"/>
  <c r="Q51" i="1" s="1"/>
  <c r="Q53" i="1" s="1"/>
  <c r="Q56" i="1" s="1"/>
  <c r="Q59" i="1" s="1"/>
  <c r="U48" i="20"/>
  <c r="U51" i="20" s="1"/>
  <c r="U53" i="20" s="1"/>
  <c r="U56" i="20" s="1"/>
  <c r="U59" i="20" s="1"/>
  <c r="Z48" i="3"/>
  <c r="X48" i="24"/>
  <c r="AA48" i="19"/>
  <c r="AA51" i="19" s="1"/>
  <c r="AA53" i="19" s="1"/>
  <c r="AA56" i="19" s="1"/>
  <c r="AA59" i="19" s="1"/>
  <c r="Z32" i="3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Z32" i="12"/>
  <c r="Z47" i="10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X48" i="4"/>
  <c r="X51" i="4" s="1"/>
  <c r="Z32" i="4"/>
  <c r="H48" i="21"/>
  <c r="H51" i="21" s="1"/>
  <c r="H53" i="21" s="1"/>
  <c r="H56" i="21" s="1"/>
  <c r="H59" i="21" s="1"/>
  <c r="G48" i="20"/>
  <c r="G51" i="20" s="1"/>
  <c r="G53" i="20" s="1"/>
  <c r="G56" i="20" s="1"/>
  <c r="G59" i="2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H48" i="15"/>
  <c r="H51" i="15" s="1"/>
  <c r="H53" i="15" s="1"/>
  <c r="H56" i="15" s="1"/>
  <c r="H59" i="15" s="1"/>
  <c r="S48" i="13"/>
  <c r="S51" i="13" s="1"/>
  <c r="S53" i="13" s="1"/>
  <c r="S56" i="13" s="1"/>
  <c r="S59" i="13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O48" i="24"/>
  <c r="O51" i="24" s="1"/>
  <c r="O53" i="24" s="1"/>
  <c r="O56" i="24" s="1"/>
  <c r="O59" i="24" s="1"/>
  <c r="W48" i="24"/>
  <c r="W51" i="24" s="1"/>
  <c r="W53" i="24" s="1"/>
  <c r="W56" i="24" s="1"/>
  <c r="W59" i="24" s="1"/>
  <c r="Q48" i="20"/>
  <c r="Q51" i="20" s="1"/>
  <c r="Q53" i="20" s="1"/>
  <c r="Q56" i="20" s="1"/>
  <c r="Q59" i="20" s="1"/>
  <c r="H48" i="20"/>
  <c r="H51" i="20" s="1"/>
  <c r="H53" i="20" s="1"/>
  <c r="H56" i="20" s="1"/>
  <c r="H59" i="20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D48" i="12"/>
  <c r="D51" i="12" s="1"/>
  <c r="D53" i="12" s="1"/>
  <c r="D56" i="12" s="1"/>
  <c r="D59" i="12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AA48" i="10"/>
  <c r="AA51" i="10" s="1"/>
  <c r="AA53" i="10" s="1"/>
  <c r="AA56" i="10" s="1"/>
  <c r="AA59" i="10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H48" i="6"/>
  <c r="H51" i="6" s="1"/>
  <c r="H53" i="6" s="1"/>
  <c r="H56" i="6" s="1"/>
  <c r="H59" i="6" s="1"/>
  <c r="Z47" i="6"/>
  <c r="X48" i="5"/>
  <c r="X51" i="5" s="1"/>
  <c r="J48" i="4"/>
  <c r="J51" i="4" s="1"/>
  <c r="J53" i="4" s="1"/>
  <c r="J56" i="4" s="1"/>
  <c r="J59" i="4" s="1"/>
  <c r="R48" i="4"/>
  <c r="R51" i="4" s="1"/>
  <c r="R53" i="4" s="1"/>
  <c r="R56" i="4" s="1"/>
  <c r="R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D48" i="3"/>
  <c r="D51" i="3" s="1"/>
  <c r="D53" i="3" s="1"/>
  <c r="D56" i="3" s="1"/>
  <c r="D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D48" i="22"/>
  <c r="D51" i="22" s="1"/>
  <c r="D53" i="22" s="1"/>
  <c r="D56" i="22" s="1"/>
  <c r="D59" i="22" s="1"/>
  <c r="R48" i="11"/>
  <c r="R51" i="11" s="1"/>
  <c r="R53" i="11" s="1"/>
  <c r="R56" i="11" s="1"/>
  <c r="R59" i="11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X48" i="14"/>
  <c r="X51" i="14" s="1"/>
  <c r="G48" i="13"/>
  <c r="G51" i="13" s="1"/>
  <c r="G53" i="13" s="1"/>
  <c r="G56" i="13" s="1"/>
  <c r="G59" i="13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C48" i="11"/>
  <c r="C51" i="11" s="1"/>
  <c r="C53" i="11" s="1"/>
  <c r="C56" i="11" s="1"/>
  <c r="C59" i="11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F48" i="7"/>
  <c r="F51" i="7" s="1"/>
  <c r="F53" i="7" s="1"/>
  <c r="F56" i="7" s="1"/>
  <c r="F59" i="7" s="1"/>
  <c r="M48" i="7"/>
  <c r="M51" i="7" s="1"/>
  <c r="M53" i="7" s="1"/>
  <c r="M56" i="7" s="1"/>
  <c r="M59" i="7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Z48" i="21"/>
  <c r="X51" i="21"/>
  <c r="Y53" i="24"/>
  <c r="Y56" i="24" s="1"/>
  <c r="Y59" i="24" s="1"/>
  <c r="Z32" i="21"/>
  <c r="P48" i="17"/>
  <c r="P51" i="17" s="1"/>
  <c r="P53" i="17" s="1"/>
  <c r="P56" i="17" s="1"/>
  <c r="P59" i="17" s="1"/>
  <c r="X48" i="17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X48" i="22"/>
  <c r="Z32" i="22"/>
  <c r="J48" i="20"/>
  <c r="J51" i="20" s="1"/>
  <c r="J53" i="20" s="1"/>
  <c r="J56" i="20" s="1"/>
  <c r="J59" i="20" s="1"/>
  <c r="Y48" i="17"/>
  <c r="Y51" i="17" s="1"/>
  <c r="Y53" i="17" s="1"/>
  <c r="Y56" i="17" s="1"/>
  <c r="Y59" i="17" s="1"/>
  <c r="Z51" i="14"/>
  <c r="X53" i="14"/>
  <c r="X56" i="12"/>
  <c r="Z53" i="12"/>
  <c r="Z47" i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X48" i="23"/>
  <c r="Z32" i="23"/>
  <c r="X48" i="18"/>
  <c r="Z48" i="14"/>
  <c r="X51" i="1"/>
  <c r="P48" i="20"/>
  <c r="P51" i="20" s="1"/>
  <c r="P53" i="20" s="1"/>
  <c r="P56" i="20" s="1"/>
  <c r="P59" i="20" s="1"/>
  <c r="X48" i="20"/>
  <c r="O48" i="17"/>
  <c r="O51" i="17" s="1"/>
  <c r="O53" i="17" s="1"/>
  <c r="O56" i="17" s="1"/>
  <c r="O59" i="17" s="1"/>
  <c r="Z32" i="16"/>
  <c r="X48" i="16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X48" i="19"/>
  <c r="Z32" i="19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X48" i="8"/>
  <c r="Z32" i="8"/>
  <c r="S48" i="14"/>
  <c r="S51" i="14" s="1"/>
  <c r="S53" i="14" s="1"/>
  <c r="S56" i="14" s="1"/>
  <c r="S59" i="14" s="1"/>
  <c r="AA48" i="14"/>
  <c r="AA51" i="14" s="1"/>
  <c r="AA53" i="14" s="1"/>
  <c r="AA56" i="14" s="1"/>
  <c r="AA59" i="14" s="1"/>
  <c r="Z47" i="14"/>
  <c r="X48" i="13"/>
  <c r="T48" i="12"/>
  <c r="T51" i="12" s="1"/>
  <c r="T53" i="12" s="1"/>
  <c r="T56" i="12" s="1"/>
  <c r="T59" i="12" s="1"/>
  <c r="S48" i="11"/>
  <c r="S51" i="11" s="1"/>
  <c r="S53" i="11" s="1"/>
  <c r="S56" i="11" s="1"/>
  <c r="S59" i="11" s="1"/>
  <c r="AA48" i="11"/>
  <c r="AA51" i="11" s="1"/>
  <c r="AA53" i="11" s="1"/>
  <c r="AA56" i="11" s="1"/>
  <c r="AA59" i="11" s="1"/>
  <c r="Y48" i="13"/>
  <c r="Y51" i="13" s="1"/>
  <c r="Y53" i="13" s="1"/>
  <c r="Y56" i="13" s="1"/>
  <c r="Y59" i="13" s="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Z51" i="12"/>
  <c r="X48" i="9"/>
  <c r="Z32" i="9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AA48" i="13"/>
  <c r="AA51" i="13" s="1"/>
  <c r="AA53" i="13" s="1"/>
  <c r="AA56" i="13" s="1"/>
  <c r="AA59" i="13" s="1"/>
  <c r="Z53" i="11"/>
  <c r="X48" i="10"/>
  <c r="Z32" i="10"/>
  <c r="X53" i="3"/>
  <c r="P48" i="6"/>
  <c r="P51" i="6" s="1"/>
  <c r="P53" i="6" s="1"/>
  <c r="P56" i="6" s="1"/>
  <c r="P59" i="6" s="1"/>
  <c r="X48" i="6"/>
  <c r="Z32" i="6"/>
  <c r="X53" i="5"/>
  <c r="V48" i="7"/>
  <c r="V51" i="7" s="1"/>
  <c r="V53" i="7" s="1"/>
  <c r="V56" i="7" s="1"/>
  <c r="V59" i="7" s="1"/>
  <c r="Z48" i="7"/>
  <c r="X51" i="7"/>
  <c r="N48" i="6"/>
  <c r="N51" i="6" s="1"/>
  <c r="N53" i="6" s="1"/>
  <c r="N56" i="6" s="1"/>
  <c r="N59" i="6" s="1"/>
  <c r="V48" i="6"/>
  <c r="V51" i="6" s="1"/>
  <c r="V53" i="6" s="1"/>
  <c r="V56" i="6" s="1"/>
  <c r="V59" i="6" s="1"/>
  <c r="Z48" i="5"/>
  <c r="Y51" i="3"/>
  <c r="Y53" i="3" s="1"/>
  <c r="Y56" i="3" s="1"/>
  <c r="Y59" i="3" s="1"/>
  <c r="Y48" i="5"/>
  <c r="Y51" i="5" s="1"/>
  <c r="Y53" i="5" s="1"/>
  <c r="Y56" i="5" s="1"/>
  <c r="Y59" i="5" s="1"/>
  <c r="Y48" i="4"/>
  <c r="Y51" i="4" s="1"/>
  <c r="Y53" i="4" s="1"/>
  <c r="Y56" i="4" s="1"/>
  <c r="Y59" i="4" s="1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Z47" i="7"/>
  <c r="Z48" i="24" l="1"/>
  <c r="X51" i="24"/>
  <c r="X51" i="15"/>
  <c r="Z48" i="15"/>
  <c r="X53" i="2"/>
  <c r="Z51" i="3"/>
  <c r="Z48" i="1"/>
  <c r="X51" i="19"/>
  <c r="Z48" i="19"/>
  <c r="Z51" i="1"/>
  <c r="X53" i="1"/>
  <c r="Z48" i="6"/>
  <c r="X51" i="6"/>
  <c r="X51" i="8"/>
  <c r="Z48" i="8"/>
  <c r="X51" i="16"/>
  <c r="Z48" i="16"/>
  <c r="Z48" i="18"/>
  <c r="X51" i="18"/>
  <c r="Z56" i="12"/>
  <c r="X59" i="12"/>
  <c r="Z59" i="12" s="1"/>
  <c r="X51" i="22"/>
  <c r="Z48" i="22"/>
  <c r="X51" i="23"/>
  <c r="Z48" i="23"/>
  <c r="X53" i="7"/>
  <c r="Z51" i="7"/>
  <c r="Z48" i="4"/>
  <c r="Z48" i="9"/>
  <c r="X51" i="9"/>
  <c r="Z51" i="5"/>
  <c r="X51" i="13"/>
  <c r="Z48" i="13"/>
  <c r="X51" i="20"/>
  <c r="Z48" i="20"/>
  <c r="X53" i="21"/>
  <c r="Z51" i="21"/>
  <c r="X56" i="3"/>
  <c r="Z53" i="3"/>
  <c r="Z53" i="14"/>
  <c r="X56" i="14"/>
  <c r="Z53" i="2"/>
  <c r="X56" i="2"/>
  <c r="Z53" i="5"/>
  <c r="X56" i="5"/>
  <c r="X51" i="10"/>
  <c r="Z48" i="10"/>
  <c r="X53" i="4"/>
  <c r="Z51" i="4"/>
  <c r="Z48" i="17"/>
  <c r="X51" i="17"/>
  <c r="X53" i="15" l="1"/>
  <c r="Z51" i="15"/>
  <c r="X53" i="24"/>
  <c r="Z51" i="24"/>
  <c r="Z51" i="17"/>
  <c r="X53" i="17"/>
  <c r="X59" i="2"/>
  <c r="Z59" i="2" s="1"/>
  <c r="Z56" i="2"/>
  <c r="X53" i="8"/>
  <c r="Z51" i="8"/>
  <c r="Z53" i="4"/>
  <c r="X56" i="4"/>
  <c r="X53" i="20"/>
  <c r="Z51" i="20"/>
  <c r="X56" i="7"/>
  <c r="Z53" i="7"/>
  <c r="X53" i="18"/>
  <c r="Z51" i="18"/>
  <c r="Z51" i="10"/>
  <c r="X53" i="10"/>
  <c r="X53" i="22"/>
  <c r="Z51" i="22"/>
  <c r="X59" i="14"/>
  <c r="Z59" i="14" s="1"/>
  <c r="Z56" i="14"/>
  <c r="Z51" i="6"/>
  <c r="X53" i="6"/>
  <c r="Z53" i="1"/>
  <c r="X56" i="1"/>
  <c r="Z56" i="3"/>
  <c r="X59" i="3"/>
  <c r="Z59" i="3" s="1"/>
  <c r="Z51" i="13"/>
  <c r="X53" i="13"/>
  <c r="X59" i="5"/>
  <c r="Z59" i="5" s="1"/>
  <c r="Z56" i="5"/>
  <c r="X56" i="21"/>
  <c r="Z53" i="21"/>
  <c r="Z51" i="9"/>
  <c r="X53" i="9"/>
  <c r="Z51" i="23"/>
  <c r="X53" i="23"/>
  <c r="Z51" i="16"/>
  <c r="X53" i="16"/>
  <c r="X53" i="19"/>
  <c r="Z51" i="19"/>
  <c r="X56" i="24" l="1"/>
  <c r="Z53" i="24"/>
  <c r="X56" i="15"/>
  <c r="Z53" i="15"/>
  <c r="X56" i="17"/>
  <c r="Z53" i="17"/>
  <c r="Z56" i="1"/>
  <c r="X59" i="1"/>
  <c r="Z59" i="1" s="1"/>
  <c r="Z53" i="10"/>
  <c r="X56" i="10"/>
  <c r="Z56" i="4"/>
  <c r="X59" i="4"/>
  <c r="Z59" i="4" s="1"/>
  <c r="X59" i="21"/>
  <c r="Z59" i="21" s="1"/>
  <c r="Z56" i="21"/>
  <c r="Z53" i="16"/>
  <c r="X56" i="16"/>
  <c r="X56" i="6"/>
  <c r="Z53" i="6"/>
  <c r="X56" i="18"/>
  <c r="Z53" i="18"/>
  <c r="Z53" i="8"/>
  <c r="X56" i="8"/>
  <c r="Z53" i="19"/>
  <c r="X56" i="19"/>
  <c r="Z53" i="23"/>
  <c r="X56" i="23"/>
  <c r="Z53" i="13"/>
  <c r="X56" i="13"/>
  <c r="Z56" i="7"/>
  <c r="X59" i="7"/>
  <c r="Z59" i="7" s="1"/>
  <c r="Z53" i="9"/>
  <c r="X56" i="9"/>
  <c r="Z53" i="22"/>
  <c r="X56" i="22"/>
  <c r="Z53" i="20"/>
  <c r="X56" i="20"/>
  <c r="Z56" i="24" l="1"/>
  <c r="X59" i="24"/>
  <c r="Z59" i="24" s="1"/>
  <c r="Z56" i="15"/>
  <c r="X59" i="15"/>
  <c r="Z59" i="15" s="1"/>
  <c r="Z56" i="13"/>
  <c r="X59" i="13"/>
  <c r="Z59" i="13" s="1"/>
  <c r="Z56" i="20"/>
  <c r="X59" i="20"/>
  <c r="Z59" i="20" s="1"/>
  <c r="X59" i="18"/>
  <c r="Z59" i="18" s="1"/>
  <c r="Z56" i="18"/>
  <c r="Z56" i="23"/>
  <c r="X59" i="23"/>
  <c r="Z59" i="23" s="1"/>
  <c r="Z56" i="6"/>
  <c r="X59" i="6"/>
  <c r="Z59" i="6" s="1"/>
  <c r="Z56" i="19"/>
  <c r="X59" i="19"/>
  <c r="Z59" i="19" s="1"/>
  <c r="Z56" i="8"/>
  <c r="X59" i="8"/>
  <c r="Z59" i="8" s="1"/>
  <c r="X59" i="22"/>
  <c r="Z59" i="22" s="1"/>
  <c r="Z56" i="22"/>
  <c r="Z56" i="10"/>
  <c r="X59" i="10"/>
  <c r="Z59" i="10" s="1"/>
  <c r="X59" i="9"/>
  <c r="Z59" i="9" s="1"/>
  <c r="Z56" i="9"/>
  <c r="X59" i="16"/>
  <c r="Z59" i="16" s="1"/>
  <c r="Z56" i="16"/>
  <c r="X59" i="17"/>
  <c r="Z59" i="17" s="1"/>
  <c r="Z56" i="17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<sst xmlns="http://schemas.openxmlformats.org/spreadsheetml/2006/main" count="3480" uniqueCount="109">
  <si>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</si>
  <si>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</si>
  <si>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</si>
  <si>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</si>
  <si>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</si>
  <si>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</si>
  <si>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</si>
  <si>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</si>
  <si>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</si>
  <si>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</si>
  <si>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</si>
  <si>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</si>
  <si>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</si>
  <si>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</si>
  <si>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</si>
  <si>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</si>
  <si>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</si>
  <si>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</si>
  <si>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</si>
  <si>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</si>
  <si>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</si>
  <si>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</si>
  <si>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</si>
  <si>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</si>
  <si>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</si>
  <si>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</si>
  <si>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</si>
  <si>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</si>
  <si>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</si>
  <si>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</si>
  <si>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</si>
  <si>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</si>
  <si>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</si>
  <si>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</si>
  <si>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</si>
  <si>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</si>
  <si>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</si>
  <si>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</si>
  <si>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</si>
  <si>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</si>
  <si>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</si>
  <si>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</si>
  <si>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</si>
  <si>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</si>
  <si>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</si>
  <si>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</si>
  <si>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</si>
  <si>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</si>
  <si>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</si>
  <si>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</si>
  <si>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</si>
  <si>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</si>
  <si>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</si>
  <si>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</si>
  <si>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</si>
  <si>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</si>
  <si>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</si>
  <si>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</si>
  <si>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</si>
  <si>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</si>
  <si>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</si>
  <si>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</si>
  <si>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</si>
  <si>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</si>
  <si>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</si>
  <si>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</si>
  <si>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</si>
  <si>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</si>
  <si>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</si>
  <si>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</si>
  <si>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</si>
  <si>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</si>
  <si>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</si>
  <si>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</si>
  <si>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</si>
  <si>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</si>
  <si>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</si>
  <si>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</si>
  <si>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</si>
  <si>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</si>
  <si>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</si>
  <si>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</si>
  <si>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</si>
  <si>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</si>
  <si>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</si>
  <si>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Energy sources                                     ) for 1st Quarter ended 30 September 2023 (Figures Finalised as at 2023/10/16)</t>
  </si>
  <si>
    <t>Free State: Kopanong (FS162) - Table C4 Quarterly Budgeted Financial Performance ( Energy sources                                     ) for 1st Quarter ended 30 September 2023 (Figures Finalised as at 2023/10/16)</t>
  </si>
  <si>
    <t>Free State: Mohokare (FS163) - Table C4 Quarterly Budgeted Financial Performance ( Energy sources                                     ) for 1st Quarter ended 30 September 2023 (Figures Finalised as at 2023/10/16)</t>
  </si>
  <si>
    <t>Free State: Xhariep (DC16) - Table C4 Quarterly Budgeted Financial Performance ( Energy sources                                     ) for 1st Quarter ended 30 September 2023 (Figures Finalised as at 2023/10/16)</t>
  </si>
  <si>
    <t>Free State: Masilonyana (FS181) - Table C4 Quarterly Budgeted Financial Performance ( Energy sources                                     ) for 1st Quarter ended 30 September 2023 (Figures Finalised as at 2023/10/16)</t>
  </si>
  <si>
    <t>Free State: Tokologo (FS182) - Table C4 Quarterly Budgeted Financial Performance ( Energy sources                                     ) for 1st Quarter ended 30 September 2023 (Figures Finalised as at 2023/10/16)</t>
  </si>
  <si>
    <t>Free State: Tswelopele (FS183) - Table C4 Quarterly Budgeted Financial Performance ( Energy sources                                     ) for 1st Quarter ended 30 September 2023 (Figures Finalised as at 2023/10/16)</t>
  </si>
  <si>
    <t>Free State: Matjhabeng (FS184) - Table C4 Quarterly Budgeted Financial Performance ( Energy sources                                     ) for 1st Quarter ended 30 September 2023 (Figures Finalised as at 2023/10/16)</t>
  </si>
  <si>
    <t>Free State: Nala (FS185) - Table C4 Quarterly Budgeted Financial Performance ( Energy sources                                     ) for 1st Quarter ended 30 September 2023 (Figures Finalised as at 2023/10/16)</t>
  </si>
  <si>
    <t>Free State: Lejweleputswa (DC18) - Table C4 Quarterly Budgeted Financial Performance ( Energy sources                                     ) for 1st Quarter ended 30 September 2023 (Figures Finalised as at 2023/10/16)</t>
  </si>
  <si>
    <t>Free State: Setsoto (FS191) - Table C4 Quarterly Budgeted Financial Performance ( Energy sources                                     ) for 1st Quarter ended 30 September 2023 (Figures Finalised as at 2023/10/16)</t>
  </si>
  <si>
    <t>Free State: Dihlabeng (FS192) - Table C4 Quarterly Budgeted Financial Performance ( Energy sources                                     ) for 1st Quarter ended 30 September 2023 (Figures Finalised as at 2023/10/16)</t>
  </si>
  <si>
    <t>Free State: Nketoana (FS193) - Table C4 Quarterly Budgeted Financial Performance ( Energy sources                                     ) for 1st Quarter ended 30 September 2023 (Figures Finalised as at 2023/10/16)</t>
  </si>
  <si>
    <t>Free State: Maluti-a-Phofung (FS194) - Table C4 Quarterly Budgeted Financial Performance ( Energy sources                                     ) for 1st Quarter ended 30 September 2023 (Figures Finalised as at 2023/10/16)</t>
  </si>
  <si>
    <t>Free State: Phumelela (FS195) - Table C4 Quarterly Budgeted Financial Performance ( Energy sources                                     ) for 1st Quarter ended 30 September 2023 (Figures Finalised as at 2023/10/16)</t>
  </si>
  <si>
    <t>Free State: Mantsopa (FS196) - Table C4 Quarterly Budgeted Financial Performance ( Energy sources                                     ) for 1st Quarter ended 30 September 2023 (Figures Finalised as at 2023/10/16)</t>
  </si>
  <si>
    <t>Free State: Thabo Mofutsanyana (DC19) - Table C4 Quarterly Budgeted Financial Performance ( Energy sources                                     ) for 1st Quarter ended 30 September 2023 (Figures Finalised as at 2023/10/16)</t>
  </si>
  <si>
    <t>Free State: Moqhaka (FS201) - Table C4 Quarterly Budgeted Financial Performance ( Energy sources                                     ) for 1st Quarter ended 30 September 2023 (Figures Finalised as at 2023/10/16)</t>
  </si>
  <si>
    <t>Free State: Ngwathe (FS203) - Table C4 Quarterly Budgeted Financial Performance ( Energy sources                                     ) for 1st Quarter ended 30 September 2023 (Figures Finalised as at 2023/10/16)</t>
  </si>
  <si>
    <t>Free State: Metsimaholo (FS204) - Table C4 Quarterly Budgeted Financial Performance ( Energy sources                                     ) for 1st Quarter ended 30 September 2023 (Figures Finalised as at 2023/10/16)</t>
  </si>
  <si>
    <t>Free State: Mafube (FS205) - Table C4 Quarterly Budgeted Financial Performance ( Energy sources                                     ) for 1st Quarter ended 30 September 2023 (Figures Finalised as at 2023/10/16)</t>
  </si>
  <si>
    <t>Free State: Fezile Dabi (DC20) - Table C4 Quarterly Budgeted Financial Performance ( Energy sources                                     ) for 1st Quarter ended 30 September 2023 (Figures Finalised as at 2023/10/16)</t>
  </si>
  <si>
    <t>Summary - Table C4 Quarterly Budgeted Financial Performance ( Energy sources  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</si>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</sst>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2893446651</v>
      </c>
      <c r="D6" s="20"/>
      <c r="E6" s="21">
        <v>3584747252</v>
      </c>
      <c r="F6" s="22">
        <v>3584747252</v>
      </c>
      <c r="G6" s="22">
        <v>339795122</v>
      </c>
      <c r="H6" s="22">
        <v>365933333</v>
      </c>
      <c r="I6" s="22">
        <v>328675720</v>
      </c>
      <c r="J6" s="22">
        <v>1034404175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1034404175</v>
      </c>
      <c r="X6" s="22">
        <v>896186808</v>
      </c>
      <c r="Y6" s="22">
        <v>138217367</v>
      </c>
      <c r="Z6" s="23">
        <v>15.422829901776462</v>
      </c>
      <c r="AA6" s="20">
        <v>3584747252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7531996</v>
      </c>
      <c r="D10" s="20"/>
      <c r="E10" s="21">
        <v>11217574</v>
      </c>
      <c r="F10" s="22">
        <v>11217574</v>
      </c>
      <c r="G10" s="22">
        <v>598690</v>
      </c>
      <c r="H10" s="22">
        <v>607469</v>
      </c>
      <c r="I10" s="22">
        <v>601015</v>
      </c>
      <c r="J10" s="22">
        <v>1807174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1807174</v>
      </c>
      <c r="X10" s="22">
        <v>2804391</v>
      </c>
      <c r="Y10" s="22">
        <v>-997217</v>
      </c>
      <c r="Z10" s="23">
        <v>-35.559128523804276</v>
      </c>
      <c r="AA10" s="20">
        <v>11217574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24384203</v>
      </c>
      <c r="D13" s="20"/>
      <c r="E13" s="21">
        <v>29846304</v>
      </c>
      <c r="F13" s="22">
        <v>29846304</v>
      </c>
      <c r="G13" s="22">
        <v>3013851</v>
      </c>
      <c r="H13" s="22">
        <v>3023814</v>
      </c>
      <c r="I13" s="22">
        <v>3094169</v>
      </c>
      <c r="J13" s="22">
        <v>9131834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9131834</v>
      </c>
      <c r="X13" s="22">
        <v>7461576</v>
      </c>
      <c r="Y13" s="22">
        <v>1670258</v>
      </c>
      <c r="Z13" s="23">
        <v>22.38478841467272</v>
      </c>
      <c r="AA13" s="20">
        <v>29846304</v>
      </c>
    </row>
    <row r="14" spans="1:27" x14ac:dyDescent="0.25">
      <c r="A14" s="19" t="s">
        <v>42</v>
      </c>
      <c r="B14" s="15" t="s">
        <v>32</v>
      </c>
      <c r="C14" s="20">
        <v>1972065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1055179</v>
      </c>
      <c r="X14" s="22">
        <v>1181724</v>
      </c>
      <c r="Y14" s="22">
        <v>-126545</v>
      </c>
      <c r="Z14" s="23">
        <v>-10.70850723180709</v>
      </c>
      <c r="AA14" s="20">
        <v>4726911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23498449</v>
      </c>
      <c r="D19" s="20"/>
      <c r="E19" s="21">
        <v>1579500</v>
      </c>
      <c r="F19" s="22">
        <v>1579500</v>
      </c>
      <c r="G19" s="22">
        <v>-260659</v>
      </c>
      <c r="H19" s="22">
        <v>-16061</v>
      </c>
      <c r="I19" s="22">
        <v>212095</v>
      </c>
      <c r="J19" s="22">
        <v>-64625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-64625</v>
      </c>
      <c r="X19" s="22">
        <v>394875</v>
      </c>
      <c r="Y19" s="22">
        <v>-459500</v>
      </c>
      <c r="Z19" s="23">
        <v>-116.3659385881608</v>
      </c>
      <c r="AA19" s="20">
        <v>1579500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4132810</v>
      </c>
      <c r="D23" s="20"/>
      <c r="E23" s="21">
        <v>3833277</v>
      </c>
      <c r="F23" s="22">
        <v>3833277</v>
      </c>
      <c r="G23" s="22">
        <v>435192</v>
      </c>
      <c r="H23" s="22">
        <v>93567</v>
      </c>
      <c r="I23" s="22">
        <v>255932</v>
      </c>
      <c r="J23" s="22">
        <v>784691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784691</v>
      </c>
      <c r="X23" s="22">
        <v>958317</v>
      </c>
      <c r="Y23" s="22">
        <v>-173626</v>
      </c>
      <c r="Z23" s="23">
        <v>-18.117804442580066</v>
      </c>
      <c r="AA23" s="20">
        <v>3833277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2448225</v>
      </c>
      <c r="Y29" s="22">
        <v>-2448225</v>
      </c>
      <c r="Z29" s="23">
        <v>-100</v>
      </c>
      <c r="AA29" s="20">
        <v>9792900</v>
      </c>
    </row>
    <row r="30" spans="1:27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96195</v>
      </c>
      <c r="Y30" s="22">
        <v>-96195</v>
      </c>
      <c r="Z30" s="23">
        <v>-100</v>
      </c>
      <c r="AA30" s="20">
        <v>384782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2963187867</v>
      </c>
      <c r="D32" s="29">
        <f t="shared" ref="D32:Y32" si="0">SUM(D6:D31)</f>
        <v>0</v>
      </c>
      <c r="E32" s="30">
        <f t="shared" si="0"/>
        <v>3646128500</v>
      </c>
      <c r="F32" s="31">
        <f t="shared" si="0"/>
        <v>3646128500</v>
      </c>
      <c r="G32" s="31">
        <f t="shared" si="0"/>
        <v>343986923</v>
      </c>
      <c r="H32" s="31">
        <f t="shared" si="0"/>
        <v>370021987</v>
      </c>
      <c r="I32" s="31">
        <f t="shared" si="0"/>
        <v>333109518</v>
      </c>
      <c r="J32" s="31">
        <f t="shared" si="0"/>
        <v>1047118428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1047118428</v>
      </c>
      <c r="X32" s="31">
        <f t="shared" si="0"/>
        <v>911532111</v>
      </c>
      <c r="Y32" s="31">
        <f t="shared" si="0"/>
        <v>135586317</v>
      </c>
      <c r="Z32" s="32">
        <f>+IF(X32&lt;&gt;0,+(Y32/X32)*100,0)</f>
        <v>14.874551907036437</v>
      </c>
      <c r="AA32" s="29">
        <f>SUM(AA6:AA31)</f>
        <v>3646128500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522408545</v>
      </c>
      <c r="D34" s="20"/>
      <c r="E34" s="21">
        <v>451415508</v>
      </c>
      <c r="F34" s="22">
        <v>451415508</v>
      </c>
      <c r="G34" s="22">
        <v>39837721</v>
      </c>
      <c r="H34" s="22">
        <v>39930172</v>
      </c>
      <c r="I34" s="22">
        <v>38741035</v>
      </c>
      <c r="J34" s="22">
        <v>118508928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118508928</v>
      </c>
      <c r="X34" s="22">
        <v>112854354</v>
      </c>
      <c r="Y34" s="22">
        <v>5654574</v>
      </c>
      <c r="Z34" s="23">
        <v>5.0105058418924626</v>
      </c>
      <c r="AA34" s="20">
        <v>451415508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1929716290</v>
      </c>
      <c r="D36" s="20"/>
      <c r="E36" s="21">
        <v>2199931730</v>
      </c>
      <c r="F36" s="22">
        <v>2199931730</v>
      </c>
      <c r="G36" s="22">
        <v>378684393</v>
      </c>
      <c r="H36" s="22">
        <v>306856838</v>
      </c>
      <c r="I36" s="22">
        <v>212142552</v>
      </c>
      <c r="J36" s="22">
        <v>897683783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897683783</v>
      </c>
      <c r="X36" s="22">
        <v>549982935</v>
      </c>
      <c r="Y36" s="22">
        <v>347700848</v>
      </c>
      <c r="Z36" s="23">
        <v>63.220297553414085</v>
      </c>
      <c r="AA36" s="20">
        <v>2199931730</v>
      </c>
    </row>
    <row r="37" spans="1:27" x14ac:dyDescent="0.25">
      <c r="A37" s="19" t="s">
        <v>63</v>
      </c>
      <c r="B37" s="15" t="s">
        <v>32</v>
      </c>
      <c r="C37" s="20">
        <v>47105355</v>
      </c>
      <c r="D37" s="20"/>
      <c r="E37" s="21">
        <v>56291300</v>
      </c>
      <c r="F37" s="22">
        <v>56291300</v>
      </c>
      <c r="G37" s="22">
        <v>3001977</v>
      </c>
      <c r="H37" s="22">
        <v>4209140</v>
      </c>
      <c r="I37" s="22">
        <v>5273135</v>
      </c>
      <c r="J37" s="22">
        <v>12484252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12484252</v>
      </c>
      <c r="X37" s="22">
        <v>14072862</v>
      </c>
      <c r="Y37" s="22">
        <v>-1588610</v>
      </c>
      <c r="Z37" s="23">
        <v>-11.288464279689519</v>
      </c>
      <c r="AA37" s="20">
        <v>56291300</v>
      </c>
    </row>
    <row r="38" spans="1:27" x14ac:dyDescent="0.25">
      <c r="A38" s="19" t="s">
        <v>64</v>
      </c>
      <c r="B38" s="15" t="s">
        <v>32</v>
      </c>
      <c r="C38" s="20">
        <v>38916988</v>
      </c>
      <c r="D38" s="20"/>
      <c r="E38" s="21">
        <v>179237363</v>
      </c>
      <c r="F38" s="22">
        <v>179237363</v>
      </c>
      <c r="G38" s="22">
        <v>14936447</v>
      </c>
      <c r="H38" s="22">
        <v>14936447</v>
      </c>
      <c r="I38" s="22">
        <v>14936447</v>
      </c>
      <c r="J38" s="22">
        <v>44809341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44809341</v>
      </c>
      <c r="X38" s="22">
        <v>44809341</v>
      </c>
      <c r="Y38" s="22"/>
      <c r="Z38" s="23"/>
      <c r="AA38" s="20">
        <v>179237363</v>
      </c>
    </row>
    <row r="39" spans="1:27" x14ac:dyDescent="0.25">
      <c r="A39" s="19" t="s">
        <v>65</v>
      </c>
      <c r="B39" s="15" t="s">
        <v>32</v>
      </c>
      <c r="C39" s="20">
        <v>272786651</v>
      </c>
      <c r="D39" s="20"/>
      <c r="E39" s="21">
        <v>85000001</v>
      </c>
      <c r="F39" s="22">
        <v>85000001</v>
      </c>
      <c r="G39" s="22">
        <v>19453294</v>
      </c>
      <c r="H39" s="22">
        <v>19286267</v>
      </c>
      <c r="I39" s="22">
        <v>19286267</v>
      </c>
      <c r="J39" s="22">
        <v>58025828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58025828</v>
      </c>
      <c r="X39" s="22">
        <v>21250005</v>
      </c>
      <c r="Y39" s="22">
        <v>36775823</v>
      </c>
      <c r="Z39" s="23">
        <v>173.06265574996337</v>
      </c>
      <c r="AA39" s="20">
        <v>85000001</v>
      </c>
    </row>
    <row r="40" spans="1:27" x14ac:dyDescent="0.25">
      <c r="A40" s="19" t="s">
        <v>40</v>
      </c>
      <c r="B40" s="15" t="s">
        <v>32</v>
      </c>
      <c r="C40" s="20">
        <v>240806</v>
      </c>
      <c r="D40" s="20"/>
      <c r="E40" s="21">
        <v>253569</v>
      </c>
      <c r="F40" s="22">
        <v>253569</v>
      </c>
      <c r="G40" s="22">
        <v>21131</v>
      </c>
      <c r="H40" s="22">
        <v>21131</v>
      </c>
      <c r="I40" s="22">
        <v>21131</v>
      </c>
      <c r="J40" s="22">
        <v>63393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63393</v>
      </c>
      <c r="X40" s="22">
        <v>63393</v>
      </c>
      <c r="Y40" s="22"/>
      <c r="Z40" s="23"/>
      <c r="AA40" s="20">
        <v>253569</v>
      </c>
    </row>
    <row r="41" spans="1:27" x14ac:dyDescent="0.25">
      <c r="A41" s="19" t="s">
        <v>66</v>
      </c>
      <c r="B41" s="15" t="s">
        <v>32</v>
      </c>
      <c r="C41" s="20">
        <v>123565654</v>
      </c>
      <c r="D41" s="20"/>
      <c r="E41" s="21">
        <v>189195711</v>
      </c>
      <c r="F41" s="22">
        <v>189195711</v>
      </c>
      <c r="G41" s="22">
        <v>6360685</v>
      </c>
      <c r="H41" s="22">
        <v>15123986</v>
      </c>
      <c r="I41" s="22">
        <v>11316484</v>
      </c>
      <c r="J41" s="22">
        <v>32801155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32801155</v>
      </c>
      <c r="X41" s="22">
        <v>47298963</v>
      </c>
      <c r="Y41" s="22">
        <v>-14497808</v>
      </c>
      <c r="Z41" s="23">
        <v>-30.651428869592767</v>
      </c>
      <c r="AA41" s="20">
        <v>189195711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-3420780</v>
      </c>
      <c r="X42" s="22"/>
      <c r="Y42" s="22">
        <v>-3420780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131415441</v>
      </c>
      <c r="D44" s="20"/>
      <c r="E44" s="21">
        <v>234167762</v>
      </c>
      <c r="F44" s="22">
        <v>234167762</v>
      </c>
      <c r="G44" s="22">
        <v>9110763</v>
      </c>
      <c r="H44" s="22">
        <v>11598742</v>
      </c>
      <c r="I44" s="22">
        <v>13781811</v>
      </c>
      <c r="J44" s="22">
        <v>34491316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34491316</v>
      </c>
      <c r="X44" s="22">
        <v>58542006</v>
      </c>
      <c r="Y44" s="22">
        <v>-24050690</v>
      </c>
      <c r="Z44" s="23">
        <v>-41.082791047508685</v>
      </c>
      <c r="AA44" s="20">
        <v>234167762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3069231560</v>
      </c>
      <c r="D47" s="29">
        <f t="shared" ref="D47:Y47" si="1">SUM(D34:D46)</f>
        <v>0</v>
      </c>
      <c r="E47" s="30">
        <f t="shared" si="1"/>
        <v>3395492944</v>
      </c>
      <c r="F47" s="31">
        <f t="shared" si="1"/>
        <v>3395492944</v>
      </c>
      <c r="G47" s="31">
        <f t="shared" si="1"/>
        <v>471406411</v>
      </c>
      <c r="H47" s="31">
        <f t="shared" si="1"/>
        <v>408415673</v>
      </c>
      <c r="I47" s="31">
        <f t="shared" si="1"/>
        <v>315625132</v>
      </c>
      <c r="J47" s="31">
        <f t="shared" si="1"/>
        <v>1195447216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1195447216</v>
      </c>
      <c r="X47" s="31">
        <f t="shared" si="1"/>
        <v>848873859</v>
      </c>
      <c r="Y47" s="31">
        <f t="shared" si="1"/>
        <v>346573357</v>
      </c>
      <c r="Z47" s="32">
        <f>+IF(X47&lt;&gt;0,+(Y47/X47)*100,0)</f>
        <v>40.827427223200665</v>
      </c>
      <c r="AA47" s="29">
        <f>SUM(AA34:AA46)</f>
        <v>3395492944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-106043693</v>
      </c>
      <c r="D48" s="39">
        <f t="shared" si="2"/>
        <v>0</v>
      </c>
      <c r="E48" s="40">
        <f t="shared" si="2"/>
        <v>250635556</v>
      </c>
      <c r="F48" s="41">
        <f t="shared" si="2"/>
        <v>250635556</v>
      </c>
      <c r="G48" s="41">
        <f t="shared" si="2"/>
        <v>-127419488</v>
      </c>
      <c r="H48" s="41">
        <f t="shared" si="2"/>
        <v>-38393686</v>
      </c>
      <c r="I48" s="41">
        <f t="shared" si="2"/>
        <v>17484386</v>
      </c>
      <c r="J48" s="41">
        <f t="shared" si="2"/>
        <v>-148328788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-148328788</v>
      </c>
      <c r="X48" s="41">
        <f t="shared" si="2"/>
        <v>62658252</v>
      </c>
      <c r="Y48" s="41">
        <f t="shared" si="2"/>
        <v>-210987040</v>
      </c>
      <c r="Z48" s="42">
        <f>+IF(X48&lt;&gt;0,+(Y48/X48)*100,0)</f>
        <v>-336.7266613182889</v>
      </c>
      <c r="AA48" s="39">
        <f>+AA32-AA47</f>
        <v>250635556</v>
      </c>
    </row>
    <row r="49" spans="1:27" x14ac:dyDescent="0.25">
      <c r="A49" s="43" t="s">
        <v>74</v>
      </c>
      <c r="B49" s="15" t="s">
        <v>32</v>
      </c>
      <c r="C49" s="20">
        <v>33256554</v>
      </c>
      <c r="D49" s="20"/>
      <c r="E49" s="21">
        <v>67300000</v>
      </c>
      <c r="F49" s="22">
        <v>67300000</v>
      </c>
      <c r="G49" s="22"/>
      <c r="H49" s="22">
        <v>243866</v>
      </c>
      <c r="I49" s="22">
        <v>659746</v>
      </c>
      <c r="J49" s="22">
        <v>903612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903612</v>
      </c>
      <c r="X49" s="22">
        <v>16824996</v>
      </c>
      <c r="Y49" s="22">
        <v>-15921384</v>
      </c>
      <c r="Z49" s="23">
        <v>-94.629347905937095</v>
      </c>
      <c r="AA49" s="20">
        <v>67300000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-72787139</v>
      </c>
      <c r="D51" s="48">
        <f t="shared" si="3"/>
        <v>0</v>
      </c>
      <c r="E51" s="49">
        <f t="shared" si="3"/>
        <v>317935556</v>
      </c>
      <c r="F51" s="50">
        <f t="shared" si="3"/>
        <v>317935556</v>
      </c>
      <c r="G51" s="50">
        <f t="shared" si="3"/>
        <v>-127419488</v>
      </c>
      <c r="H51" s="50">
        <f t="shared" si="3"/>
        <v>-38149820</v>
      </c>
      <c r="I51" s="50">
        <f t="shared" si="3"/>
        <v>18144132</v>
      </c>
      <c r="J51" s="50">
        <f t="shared" si="3"/>
        <v>-147425176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-147425176</v>
      </c>
      <c r="X51" s="50">
        <f t="shared" si="3"/>
        <v>79483248</v>
      </c>
      <c r="Y51" s="50">
        <f t="shared" si="3"/>
        <v>-226908424</v>
      </c>
      <c r="Z51" s="51">
        <f>+IF(X51&lt;&gt;0,+(Y51/X51)*100,0)</f>
        <v>-285.47955664821347</v>
      </c>
      <c r="AA51" s="48">
        <f>SUM(AA48:AA50)</f>
        <v>317935556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-72787139</v>
      </c>
      <c r="D53" s="54">
        <f>+D51-D52</f>
        <v>0</v>
      </c>
      <c r="E53" s="55">
        <f t="shared" si="4"/>
        <v>317935556</v>
      </c>
      <c r="F53" s="56">
        <f t="shared" si="4"/>
        <v>317935556</v>
      </c>
      <c r="G53" s="56">
        <f t="shared" si="4"/>
        <v>-127419488</v>
      </c>
      <c r="H53" s="56">
        <f t="shared" si="4"/>
        <v>-38149820</v>
      </c>
      <c r="I53" s="56">
        <f t="shared" si="4"/>
        <v>18144132</v>
      </c>
      <c r="J53" s="56">
        <f t="shared" si="4"/>
        <v>-147425176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-147425176</v>
      </c>
      <c r="X53" s="56">
        <f t="shared" si="4"/>
        <v>79483248</v>
      </c>
      <c r="Y53" s="56">
        <f t="shared" si="4"/>
        <v>-226908424</v>
      </c>
      <c r="Z53" s="57">
        <f>+IF(X53&lt;&gt;0,+(Y53/X53)*100,0)</f>
        <v>-285.47955664821347</v>
      </c>
      <c r="AA53" s="54">
        <f>+AA51-AA52</f>
        <v>317935556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-72787139</v>
      </c>
      <c r="D56" s="48">
        <f>SUM(D53:D55)</f>
        <v>0</v>
      </c>
      <c r="E56" s="49">
        <f t="shared" si="5"/>
        <v>317935556</v>
      </c>
      <c r="F56" s="50">
        <f t="shared" si="5"/>
        <v>317935556</v>
      </c>
      <c r="G56" s="50">
        <f t="shared" si="5"/>
        <v>-127419488</v>
      </c>
      <c r="H56" s="50">
        <f t="shared" si="5"/>
        <v>-38149820</v>
      </c>
      <c r="I56" s="50">
        <f t="shared" si="5"/>
        <v>18144132</v>
      </c>
      <c r="J56" s="50">
        <f t="shared" si="5"/>
        <v>-147425176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-147425176</v>
      </c>
      <c r="X56" s="50">
        <f t="shared" si="5"/>
        <v>79483248</v>
      </c>
      <c r="Y56" s="50">
        <f t="shared" si="5"/>
        <v>-226908424</v>
      </c>
      <c r="Z56" s="51">
        <f>+IF(X56&lt;&gt;0,+(Y56/X56)*100,0)</f>
        <v>-285.47955664821347</v>
      </c>
      <c r="AA56" s="48">
        <f>SUM(AA53:AA55)</f>
        <v>317935556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-72787139</v>
      </c>
      <c r="D59" s="65">
        <f>SUM(D56:D58)</f>
        <v>0</v>
      </c>
      <c r="E59" s="66">
        <f t="shared" si="6"/>
        <v>317935556</v>
      </c>
      <c r="F59" s="67">
        <f t="shared" si="6"/>
        <v>317935556</v>
      </c>
      <c r="G59" s="67">
        <f t="shared" si="6"/>
        <v>-127419488</v>
      </c>
      <c r="H59" s="67">
        <f t="shared" si="6"/>
        <v>-38149820</v>
      </c>
      <c r="I59" s="67">
        <f t="shared" si="6"/>
        <v>18144132</v>
      </c>
      <c r="J59" s="67">
        <f t="shared" si="6"/>
        <v>-147425176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-147425176</v>
      </c>
      <c r="X59" s="67">
        <f t="shared" si="6"/>
        <v>79483248</v>
      </c>
      <c r="Y59" s="67">
        <f t="shared" si="6"/>
        <v>-226908424</v>
      </c>
      <c r="Z59" s="68">
        <f>+IF(X59&lt;&gt;0,+(Y59/X59)*100,0)</f>
        <v>-285.47955664821347</v>
      </c>
      <c r="AA59" s="65">
        <f>SUM(AA56:AA58)</f>
        <v>317935556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12778189</v>
      </c>
      <c r="D6" s="20"/>
      <c r="E6" s="21">
        <v>14019139</v>
      </c>
      <c r="F6" s="22">
        <v>14019139</v>
      </c>
      <c r="G6" s="22"/>
      <c r="H6" s="22"/>
      <c r="I6" s="22">
        <v>230126</v>
      </c>
      <c r="J6" s="22">
        <v>230126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230126</v>
      </c>
      <c r="X6" s="22">
        <v>3504786</v>
      </c>
      <c r="Y6" s="22">
        <v>-3274660</v>
      </c>
      <c r="Z6" s="23">
        <v>-93.433950032897869</v>
      </c>
      <c r="AA6" s="20">
        <v>14019139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459806</v>
      </c>
      <c r="F13" s="22">
        <v>459806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114951</v>
      </c>
      <c r="Y13" s="22">
        <v>-114951</v>
      </c>
      <c r="Z13" s="23">
        <v>-100</v>
      </c>
      <c r="AA13" s="20">
        <v>459806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12778189</v>
      </c>
      <c r="D32" s="29">
        <f t="shared" ref="D32:Y32" si="0">SUM(D6:D31)</f>
        <v>0</v>
      </c>
      <c r="E32" s="30">
        <f t="shared" si="0"/>
        <v>14478945</v>
      </c>
      <c r="F32" s="31">
        <f t="shared" si="0"/>
        <v>14478945</v>
      </c>
      <c r="G32" s="31">
        <f t="shared" si="0"/>
        <v>0</v>
      </c>
      <c r="H32" s="31">
        <f t="shared" si="0"/>
        <v>0</v>
      </c>
      <c r="I32" s="31">
        <f t="shared" si="0"/>
        <v>230126</v>
      </c>
      <c r="J32" s="31">
        <f t="shared" si="0"/>
        <v>230126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230126</v>
      </c>
      <c r="X32" s="31">
        <f t="shared" si="0"/>
        <v>3619737</v>
      </c>
      <c r="Y32" s="31">
        <f t="shared" si="0"/>
        <v>-3389611</v>
      </c>
      <c r="Z32" s="32">
        <f>+IF(X32&lt;&gt;0,+(Y32/X32)*100,0)</f>
        <v>-93.642466289677955</v>
      </c>
      <c r="AA32" s="29">
        <f>SUM(AA6:AA31)</f>
        <v>14478945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5445580</v>
      </c>
      <c r="D34" s="20"/>
      <c r="E34" s="21">
        <v>6278079</v>
      </c>
      <c r="F34" s="22">
        <v>6278079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1569519</v>
      </c>
      <c r="Y34" s="22">
        <v>-1569519</v>
      </c>
      <c r="Z34" s="23">
        <v>-100</v>
      </c>
      <c r="AA34" s="20">
        <v>6278079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-120639123</v>
      </c>
      <c r="D36" s="20"/>
      <c r="E36" s="21">
        <v>38000000</v>
      </c>
      <c r="F36" s="22">
        <v>38000000</v>
      </c>
      <c r="G36" s="22">
        <v>3596899</v>
      </c>
      <c r="H36" s="22"/>
      <c r="I36" s="22"/>
      <c r="J36" s="22">
        <v>3596899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3596899</v>
      </c>
      <c r="X36" s="22">
        <v>9500001</v>
      </c>
      <c r="Y36" s="22">
        <v>-5903102</v>
      </c>
      <c r="Z36" s="23">
        <v>-62.13790924864113</v>
      </c>
      <c r="AA36" s="20">
        <v>38000000</v>
      </c>
    </row>
    <row r="37" spans="1:27" x14ac:dyDescent="0.25">
      <c r="A37" s="19" t="s">
        <v>63</v>
      </c>
      <c r="B37" s="15" t="s">
        <v>32</v>
      </c>
      <c r="C37" s="20">
        <v>261501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1901228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325002</v>
      </c>
      <c r="Y41" s="22">
        <v>-325002</v>
      </c>
      <c r="Z41" s="23">
        <v>-100</v>
      </c>
      <c r="AA41" s="20">
        <v>1300000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91543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-112939271</v>
      </c>
      <c r="D47" s="29">
        <f t="shared" ref="D47:Y47" si="1">SUM(D34:D46)</f>
        <v>0</v>
      </c>
      <c r="E47" s="30">
        <f t="shared" si="1"/>
        <v>45578079</v>
      </c>
      <c r="F47" s="31">
        <f t="shared" si="1"/>
        <v>45578079</v>
      </c>
      <c r="G47" s="31">
        <f t="shared" si="1"/>
        <v>3596899</v>
      </c>
      <c r="H47" s="31">
        <f t="shared" si="1"/>
        <v>0</v>
      </c>
      <c r="I47" s="31">
        <f t="shared" si="1"/>
        <v>0</v>
      </c>
      <c r="J47" s="31">
        <f t="shared" si="1"/>
        <v>3596899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3596899</v>
      </c>
      <c r="X47" s="31">
        <f t="shared" si="1"/>
        <v>11394522</v>
      </c>
      <c r="Y47" s="31">
        <f t="shared" si="1"/>
        <v>-7797623</v>
      </c>
      <c r="Z47" s="32">
        <f>+IF(X47&lt;&gt;0,+(Y47/X47)*100,0)</f>
        <v>-68.433085652912865</v>
      </c>
      <c r="AA47" s="29">
        <f>SUM(AA34:AA46)</f>
        <v>45578079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125717460</v>
      </c>
      <c r="D48" s="39">
        <f t="shared" si="2"/>
        <v>0</v>
      </c>
      <c r="E48" s="40">
        <f t="shared" si="2"/>
        <v>-31099134</v>
      </c>
      <c r="F48" s="41">
        <f t="shared" si="2"/>
        <v>-31099134</v>
      </c>
      <c r="G48" s="41">
        <f t="shared" si="2"/>
        <v>-3596899</v>
      </c>
      <c r="H48" s="41">
        <f t="shared" si="2"/>
        <v>0</v>
      </c>
      <c r="I48" s="41">
        <f t="shared" si="2"/>
        <v>230126</v>
      </c>
      <c r="J48" s="41">
        <f t="shared" si="2"/>
        <v>-3366773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-3366773</v>
      </c>
      <c r="X48" s="41">
        <f t="shared" si="2"/>
        <v>-7774785</v>
      </c>
      <c r="Y48" s="41">
        <f t="shared" si="2"/>
        <v>4408012</v>
      </c>
      <c r="Z48" s="42">
        <f>+IF(X48&lt;&gt;0,+(Y48/X48)*100,0)</f>
        <v>-56.696255909327398</v>
      </c>
      <c r="AA48" s="39">
        <f>+AA32-AA47</f>
        <v>-31099134</v>
      </c>
    </row>
    <row r="49" spans="1:27" x14ac:dyDescent="0.25">
      <c r="A49" s="43" t="s">
        <v>74</v>
      </c>
      <c r="B49" s="15" t="s">
        <v>32</v>
      </c>
      <c r="C49" s="20">
        <v>16348583</v>
      </c>
      <c r="D49" s="20"/>
      <c r="E49" s="21">
        <v>528000</v>
      </c>
      <c r="F49" s="22">
        <v>528000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132000</v>
      </c>
      <c r="Y49" s="22">
        <v>-132000</v>
      </c>
      <c r="Z49" s="23">
        <v>-100</v>
      </c>
      <c r="AA49" s="20">
        <v>528000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142066043</v>
      </c>
      <c r="D51" s="48">
        <f t="shared" si="3"/>
        <v>0</v>
      </c>
      <c r="E51" s="49">
        <f t="shared" si="3"/>
        <v>-30571134</v>
      </c>
      <c r="F51" s="50">
        <f t="shared" si="3"/>
        <v>-30571134</v>
      </c>
      <c r="G51" s="50">
        <f t="shared" si="3"/>
        <v>-3596899</v>
      </c>
      <c r="H51" s="50">
        <f t="shared" si="3"/>
        <v>0</v>
      </c>
      <c r="I51" s="50">
        <f t="shared" si="3"/>
        <v>230126</v>
      </c>
      <c r="J51" s="50">
        <f t="shared" si="3"/>
        <v>-3366773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-3366773</v>
      </c>
      <c r="X51" s="50">
        <f t="shared" si="3"/>
        <v>-7642785</v>
      </c>
      <c r="Y51" s="50">
        <f t="shared" si="3"/>
        <v>4276012</v>
      </c>
      <c r="Z51" s="51">
        <f>+IF(X51&lt;&gt;0,+(Y51/X51)*100,0)</f>
        <v>-55.948348671328588</v>
      </c>
      <c r="AA51" s="48">
        <f>SUM(AA48:AA50)</f>
        <v>-30571134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142066043</v>
      </c>
      <c r="D53" s="54">
        <f>+D51-D52</f>
        <v>0</v>
      </c>
      <c r="E53" s="55">
        <f t="shared" si="4"/>
        <v>-30571134</v>
      </c>
      <c r="F53" s="56">
        <f t="shared" si="4"/>
        <v>-30571134</v>
      </c>
      <c r="G53" s="56">
        <f t="shared" si="4"/>
        <v>-3596899</v>
      </c>
      <c r="H53" s="56">
        <f t="shared" si="4"/>
        <v>0</v>
      </c>
      <c r="I53" s="56">
        <f t="shared" si="4"/>
        <v>230126</v>
      </c>
      <c r="J53" s="56">
        <f t="shared" si="4"/>
        <v>-3366773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-3366773</v>
      </c>
      <c r="X53" s="56">
        <f t="shared" si="4"/>
        <v>-7642785</v>
      </c>
      <c r="Y53" s="56">
        <f t="shared" si="4"/>
        <v>4276012</v>
      </c>
      <c r="Z53" s="57">
        <f>+IF(X53&lt;&gt;0,+(Y53/X53)*100,0)</f>
        <v>-55.948348671328588</v>
      </c>
      <c r="AA53" s="54">
        <f>+AA51-AA52</f>
        <v>-30571134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142066043</v>
      </c>
      <c r="D56" s="48">
        <f>SUM(D53:D55)</f>
        <v>0</v>
      </c>
      <c r="E56" s="49">
        <f t="shared" si="5"/>
        <v>-30571134</v>
      </c>
      <c r="F56" s="50">
        <f t="shared" si="5"/>
        <v>-30571134</v>
      </c>
      <c r="G56" s="50">
        <f t="shared" si="5"/>
        <v>-3596899</v>
      </c>
      <c r="H56" s="50">
        <f t="shared" si="5"/>
        <v>0</v>
      </c>
      <c r="I56" s="50">
        <f t="shared" si="5"/>
        <v>230126</v>
      </c>
      <c r="J56" s="50">
        <f t="shared" si="5"/>
        <v>-3366773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-3366773</v>
      </c>
      <c r="X56" s="50">
        <f t="shared" si="5"/>
        <v>-7642785</v>
      </c>
      <c r="Y56" s="50">
        <f t="shared" si="5"/>
        <v>4276012</v>
      </c>
      <c r="Z56" s="51">
        <f>+IF(X56&lt;&gt;0,+(Y56/X56)*100,0)</f>
        <v>-55.948348671328588</v>
      </c>
      <c r="AA56" s="48">
        <f>SUM(AA53:AA55)</f>
        <v>-30571134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142066043</v>
      </c>
      <c r="D59" s="65">
        <f>SUM(D56:D58)</f>
        <v>0</v>
      </c>
      <c r="E59" s="66">
        <f t="shared" si="6"/>
        <v>-30571134</v>
      </c>
      <c r="F59" s="67">
        <f t="shared" si="6"/>
        <v>-30571134</v>
      </c>
      <c r="G59" s="67">
        <f t="shared" si="6"/>
        <v>-3596899</v>
      </c>
      <c r="H59" s="67">
        <f t="shared" si="6"/>
        <v>0</v>
      </c>
      <c r="I59" s="67">
        <f t="shared" si="6"/>
        <v>230126</v>
      </c>
      <c r="J59" s="67">
        <f t="shared" si="6"/>
        <v>-3366773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-3366773</v>
      </c>
      <c r="X59" s="67">
        <f t="shared" si="6"/>
        <v>-7642785</v>
      </c>
      <c r="Y59" s="67">
        <f t="shared" si="6"/>
        <v>4276012</v>
      </c>
      <c r="Z59" s="68">
        <f>+IF(X59&lt;&gt;0,+(Y59/X59)*100,0)</f>
        <v>-55.948348671328588</v>
      </c>
      <c r="AA59" s="65">
        <f>SUM(AA56:AA58)</f>
        <v>-30571134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96779000</v>
      </c>
      <c r="F6" s="22">
        <v>96779000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24194756</v>
      </c>
      <c r="Y6" s="22">
        <v>-24194756</v>
      </c>
      <c r="Z6" s="23">
        <v>-100</v>
      </c>
      <c r="AA6" s="20">
        <v>96779000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96779000</v>
      </c>
      <c r="F32" s="31">
        <f t="shared" si="0"/>
        <v>96779000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24194756</v>
      </c>
      <c r="Y32" s="31">
        <f t="shared" si="0"/>
        <v>-24194756</v>
      </c>
      <c r="Z32" s="32">
        <f>+IF(X32&lt;&gt;0,+(Y32/X32)*100,0)</f>
        <v>-100</v>
      </c>
      <c r="AA32" s="29">
        <f>SUM(AA6:AA31)</f>
        <v>96779000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92705000</v>
      </c>
      <c r="F36" s="22">
        <v>92705000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23176256</v>
      </c>
      <c r="Y36" s="22">
        <v>-23176256</v>
      </c>
      <c r="Z36" s="23">
        <v>-100</v>
      </c>
      <c r="AA36" s="20">
        <v>92705000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48389000</v>
      </c>
      <c r="F38" s="22">
        <v>48389000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12097256</v>
      </c>
      <c r="Y38" s="22">
        <v>-12097256</v>
      </c>
      <c r="Z38" s="23">
        <v>-100</v>
      </c>
      <c r="AA38" s="20">
        <v>48389000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15000</v>
      </c>
      <c r="F44" s="22">
        <v>15000</v>
      </c>
      <c r="G44" s="22"/>
      <c r="H44" s="22"/>
      <c r="I44" s="22">
        <v>12538</v>
      </c>
      <c r="J44" s="22">
        <v>12538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12538</v>
      </c>
      <c r="X44" s="22">
        <v>3750</v>
      </c>
      <c r="Y44" s="22">
        <v>8788</v>
      </c>
      <c r="Z44" s="23">
        <v>234.34666666666666</v>
      </c>
      <c r="AA44" s="20">
        <v>15000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141109000</v>
      </c>
      <c r="F47" s="31">
        <f t="shared" si="1"/>
        <v>141109000</v>
      </c>
      <c r="G47" s="31">
        <f t="shared" si="1"/>
        <v>0</v>
      </c>
      <c r="H47" s="31">
        <f t="shared" si="1"/>
        <v>0</v>
      </c>
      <c r="I47" s="31">
        <f t="shared" si="1"/>
        <v>12538</v>
      </c>
      <c r="J47" s="31">
        <f t="shared" si="1"/>
        <v>12538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12538</v>
      </c>
      <c r="X47" s="31">
        <f t="shared" si="1"/>
        <v>35277262</v>
      </c>
      <c r="Y47" s="31">
        <f t="shared" si="1"/>
        <v>-35264724</v>
      </c>
      <c r="Z47" s="32">
        <f>+IF(X47&lt;&gt;0,+(Y47/X47)*100,0)</f>
        <v>-99.964458692967725</v>
      </c>
      <c r="AA47" s="29">
        <f>SUM(AA34:AA46)</f>
        <v>141109000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-44330000</v>
      </c>
      <c r="F48" s="41">
        <f t="shared" si="2"/>
        <v>-44330000</v>
      </c>
      <c r="G48" s="41">
        <f t="shared" si="2"/>
        <v>0</v>
      </c>
      <c r="H48" s="41">
        <f t="shared" si="2"/>
        <v>0</v>
      </c>
      <c r="I48" s="41">
        <f t="shared" si="2"/>
        <v>-12538</v>
      </c>
      <c r="J48" s="41">
        <f t="shared" si="2"/>
        <v>-12538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-12538</v>
      </c>
      <c r="X48" s="41">
        <f t="shared" si="2"/>
        <v>-11082506</v>
      </c>
      <c r="Y48" s="41">
        <f t="shared" si="2"/>
        <v>11069968</v>
      </c>
      <c r="Z48" s="42">
        <f>+IF(X48&lt;&gt;0,+(Y48/X48)*100,0)</f>
        <v>-99.886866742955078</v>
      </c>
      <c r="AA48" s="39">
        <f>+AA32-AA47</f>
        <v>-44330000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-44330000</v>
      </c>
      <c r="F51" s="50">
        <f t="shared" si="3"/>
        <v>-44330000</v>
      </c>
      <c r="G51" s="50">
        <f t="shared" si="3"/>
        <v>0</v>
      </c>
      <c r="H51" s="50">
        <f t="shared" si="3"/>
        <v>0</v>
      </c>
      <c r="I51" s="50">
        <f t="shared" si="3"/>
        <v>-12538</v>
      </c>
      <c r="J51" s="50">
        <f t="shared" si="3"/>
        <v>-12538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-12538</v>
      </c>
      <c r="X51" s="50">
        <f t="shared" si="3"/>
        <v>-11082506</v>
      </c>
      <c r="Y51" s="50">
        <f t="shared" si="3"/>
        <v>11069968</v>
      </c>
      <c r="Z51" s="51">
        <f>+IF(X51&lt;&gt;0,+(Y51/X51)*100,0)</f>
        <v>-99.886866742955078</v>
      </c>
      <c r="AA51" s="48">
        <f>SUM(AA48:AA50)</f>
        <v>-44330000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-44330000</v>
      </c>
      <c r="F53" s="56">
        <f t="shared" si="4"/>
        <v>-44330000</v>
      </c>
      <c r="G53" s="56">
        <f t="shared" si="4"/>
        <v>0</v>
      </c>
      <c r="H53" s="56">
        <f t="shared" si="4"/>
        <v>0</v>
      </c>
      <c r="I53" s="56">
        <f t="shared" si="4"/>
        <v>-12538</v>
      </c>
      <c r="J53" s="56">
        <f t="shared" si="4"/>
        <v>-12538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-12538</v>
      </c>
      <c r="X53" s="56">
        <f t="shared" si="4"/>
        <v>-11082506</v>
      </c>
      <c r="Y53" s="56">
        <f t="shared" si="4"/>
        <v>11069968</v>
      </c>
      <c r="Z53" s="57">
        <f>+IF(X53&lt;&gt;0,+(Y53/X53)*100,0)</f>
        <v>-99.886866742955078</v>
      </c>
      <c r="AA53" s="54">
        <f>+AA51-AA52</f>
        <v>-44330000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-44330000</v>
      </c>
      <c r="F56" s="50">
        <f t="shared" si="5"/>
        <v>-44330000</v>
      </c>
      <c r="G56" s="50">
        <f t="shared" si="5"/>
        <v>0</v>
      </c>
      <c r="H56" s="50">
        <f t="shared" si="5"/>
        <v>0</v>
      </c>
      <c r="I56" s="50">
        <f t="shared" si="5"/>
        <v>-12538</v>
      </c>
      <c r="J56" s="50">
        <f t="shared" si="5"/>
        <v>-12538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-12538</v>
      </c>
      <c r="X56" s="50">
        <f t="shared" si="5"/>
        <v>-11082506</v>
      </c>
      <c r="Y56" s="50">
        <f t="shared" si="5"/>
        <v>11069968</v>
      </c>
      <c r="Z56" s="51">
        <f>+IF(X56&lt;&gt;0,+(Y56/X56)*100,0)</f>
        <v>-99.886866742955078</v>
      </c>
      <c r="AA56" s="48">
        <f>SUM(AA53:AA55)</f>
        <v>-44330000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-44330000</v>
      </c>
      <c r="F59" s="67">
        <f t="shared" si="6"/>
        <v>-44330000</v>
      </c>
      <c r="G59" s="67">
        <f t="shared" si="6"/>
        <v>0</v>
      </c>
      <c r="H59" s="67">
        <f t="shared" si="6"/>
        <v>0</v>
      </c>
      <c r="I59" s="67">
        <f t="shared" si="6"/>
        <v>-12538</v>
      </c>
      <c r="J59" s="67">
        <f t="shared" si="6"/>
        <v>-12538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-12538</v>
      </c>
      <c r="X59" s="67">
        <f t="shared" si="6"/>
        <v>-11082506</v>
      </c>
      <c r="Y59" s="67">
        <f t="shared" si="6"/>
        <v>11069968</v>
      </c>
      <c r="Z59" s="68">
        <f>+IF(X59&lt;&gt;0,+(Y59/X59)*100,0)</f>
        <v>-99.886866742955078</v>
      </c>
      <c r="AA59" s="65">
        <f>SUM(AA56:AA58)</f>
        <v>-44330000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29427120</v>
      </c>
      <c r="D6" s="20"/>
      <c r="E6" s="21">
        <v>44150525</v>
      </c>
      <c r="F6" s="22">
        <v>44150525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11037630</v>
      </c>
      <c r="Y6" s="22">
        <v>-11037630</v>
      </c>
      <c r="Z6" s="23">
        <v>-100</v>
      </c>
      <c r="AA6" s="20">
        <v>44150525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4168556</v>
      </c>
      <c r="F25" s="22">
        <v>4168556</v>
      </c>
      <c r="G25" s="22"/>
      <c r="H25" s="22">
        <v>4168556</v>
      </c>
      <c r="I25" s="22"/>
      <c r="J25" s="22">
        <v>4168556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4168556</v>
      </c>
      <c r="X25" s="22">
        <v>1042140</v>
      </c>
      <c r="Y25" s="22">
        <v>3126416</v>
      </c>
      <c r="Z25" s="23">
        <v>299.99961617441033</v>
      </c>
      <c r="AA25" s="20">
        <v>4168556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29427120</v>
      </c>
      <c r="D32" s="29">
        <f t="shared" ref="D32:Y32" si="0">SUM(D6:D31)</f>
        <v>0</v>
      </c>
      <c r="E32" s="30">
        <f t="shared" si="0"/>
        <v>48319081</v>
      </c>
      <c r="F32" s="31">
        <f t="shared" si="0"/>
        <v>48319081</v>
      </c>
      <c r="G32" s="31">
        <f t="shared" si="0"/>
        <v>0</v>
      </c>
      <c r="H32" s="31">
        <f t="shared" si="0"/>
        <v>4168556</v>
      </c>
      <c r="I32" s="31">
        <f t="shared" si="0"/>
        <v>0</v>
      </c>
      <c r="J32" s="31">
        <f t="shared" si="0"/>
        <v>4168556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4168556</v>
      </c>
      <c r="X32" s="31">
        <f t="shared" si="0"/>
        <v>12079770</v>
      </c>
      <c r="Y32" s="31">
        <f t="shared" si="0"/>
        <v>-7911214</v>
      </c>
      <c r="Z32" s="32">
        <f>+IF(X32&lt;&gt;0,+(Y32/X32)*100,0)</f>
        <v>-65.491429058665858</v>
      </c>
      <c r="AA32" s="29">
        <f>SUM(AA6:AA31)</f>
        <v>48319081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652037</v>
      </c>
      <c r="D34" s="20"/>
      <c r="E34" s="21">
        <v>632803</v>
      </c>
      <c r="F34" s="22">
        <v>632803</v>
      </c>
      <c r="G34" s="22"/>
      <c r="H34" s="22">
        <v>62138</v>
      </c>
      <c r="I34" s="22"/>
      <c r="J34" s="22">
        <v>62138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62138</v>
      </c>
      <c r="X34" s="22">
        <v>158199</v>
      </c>
      <c r="Y34" s="22">
        <v>-96061</v>
      </c>
      <c r="Z34" s="23">
        <v>-60.721622766262747</v>
      </c>
      <c r="AA34" s="20">
        <v>632803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35426407</v>
      </c>
      <c r="D36" s="20"/>
      <c r="E36" s="21">
        <v>42089245</v>
      </c>
      <c r="F36" s="22">
        <v>42089245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10522311</v>
      </c>
      <c r="Y36" s="22">
        <v>-10522311</v>
      </c>
      <c r="Z36" s="23">
        <v>-100</v>
      </c>
      <c r="AA36" s="20">
        <v>42089245</v>
      </c>
    </row>
    <row r="37" spans="1:27" x14ac:dyDescent="0.25">
      <c r="A37" s="19" t="s">
        <v>63</v>
      </c>
      <c r="B37" s="15" t="s">
        <v>32</v>
      </c>
      <c r="C37" s="20">
        <v>280930</v>
      </c>
      <c r="D37" s="20"/>
      <c r="E37" s="21">
        <v>5973842</v>
      </c>
      <c r="F37" s="22">
        <v>5973842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1493463</v>
      </c>
      <c r="Y37" s="22">
        <v>-1493463</v>
      </c>
      <c r="Z37" s="23">
        <v>-100</v>
      </c>
      <c r="AA37" s="20">
        <v>5973842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11614725</v>
      </c>
      <c r="F38" s="22">
        <v>11614725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2903682</v>
      </c>
      <c r="Y38" s="22">
        <v>-2903682</v>
      </c>
      <c r="Z38" s="23">
        <v>-100</v>
      </c>
      <c r="AA38" s="20">
        <v>11614725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-807909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1131748</v>
      </c>
      <c r="D44" s="20"/>
      <c r="E44" s="21">
        <v>161294</v>
      </c>
      <c r="F44" s="22">
        <v>161294</v>
      </c>
      <c r="G44" s="22"/>
      <c r="H44" s="22">
        <v>381</v>
      </c>
      <c r="I44" s="22"/>
      <c r="J44" s="22">
        <v>381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381</v>
      </c>
      <c r="X44" s="22">
        <v>40323</v>
      </c>
      <c r="Y44" s="22">
        <v>-39942</v>
      </c>
      <c r="Z44" s="23">
        <v>-99.055129826649804</v>
      </c>
      <c r="AA44" s="20">
        <v>161294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36683213</v>
      </c>
      <c r="D47" s="29">
        <f t="shared" ref="D47:Y47" si="1">SUM(D34:D46)</f>
        <v>0</v>
      </c>
      <c r="E47" s="30">
        <f t="shared" si="1"/>
        <v>60471909</v>
      </c>
      <c r="F47" s="31">
        <f t="shared" si="1"/>
        <v>60471909</v>
      </c>
      <c r="G47" s="31">
        <f t="shared" si="1"/>
        <v>0</v>
      </c>
      <c r="H47" s="31">
        <f t="shared" si="1"/>
        <v>62519</v>
      </c>
      <c r="I47" s="31">
        <f t="shared" si="1"/>
        <v>0</v>
      </c>
      <c r="J47" s="31">
        <f t="shared" si="1"/>
        <v>62519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62519</v>
      </c>
      <c r="X47" s="31">
        <f t="shared" si="1"/>
        <v>15117978</v>
      </c>
      <c r="Y47" s="31">
        <f t="shared" si="1"/>
        <v>-15055459</v>
      </c>
      <c r="Z47" s="32">
        <f>+IF(X47&lt;&gt;0,+(Y47/X47)*100,0)</f>
        <v>-99.58645924739406</v>
      </c>
      <c r="AA47" s="29">
        <f>SUM(AA34:AA46)</f>
        <v>60471909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-7256093</v>
      </c>
      <c r="D48" s="39">
        <f t="shared" si="2"/>
        <v>0</v>
      </c>
      <c r="E48" s="40">
        <f t="shared" si="2"/>
        <v>-12152828</v>
      </c>
      <c r="F48" s="41">
        <f t="shared" si="2"/>
        <v>-12152828</v>
      </c>
      <c r="G48" s="41">
        <f t="shared" si="2"/>
        <v>0</v>
      </c>
      <c r="H48" s="41">
        <f t="shared" si="2"/>
        <v>4106037</v>
      </c>
      <c r="I48" s="41">
        <f t="shared" si="2"/>
        <v>0</v>
      </c>
      <c r="J48" s="41">
        <f t="shared" si="2"/>
        <v>4106037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4106037</v>
      </c>
      <c r="X48" s="41">
        <f t="shared" si="2"/>
        <v>-3038208</v>
      </c>
      <c r="Y48" s="41">
        <f t="shared" si="2"/>
        <v>7144245</v>
      </c>
      <c r="Z48" s="42">
        <f>+IF(X48&lt;&gt;0,+(Y48/X48)*100,0)</f>
        <v>-235.14667198559152</v>
      </c>
      <c r="AA48" s="39">
        <f>+AA32-AA47</f>
        <v>-12152828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-7256093</v>
      </c>
      <c r="D51" s="48">
        <f t="shared" si="3"/>
        <v>0</v>
      </c>
      <c r="E51" s="49">
        <f t="shared" si="3"/>
        <v>-12152828</v>
      </c>
      <c r="F51" s="50">
        <f t="shared" si="3"/>
        <v>-12152828</v>
      </c>
      <c r="G51" s="50">
        <f t="shared" si="3"/>
        <v>0</v>
      </c>
      <c r="H51" s="50">
        <f t="shared" si="3"/>
        <v>4106037</v>
      </c>
      <c r="I51" s="50">
        <f t="shared" si="3"/>
        <v>0</v>
      </c>
      <c r="J51" s="50">
        <f t="shared" si="3"/>
        <v>4106037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4106037</v>
      </c>
      <c r="X51" s="50">
        <f t="shared" si="3"/>
        <v>-3038208</v>
      </c>
      <c r="Y51" s="50">
        <f t="shared" si="3"/>
        <v>7144245</v>
      </c>
      <c r="Z51" s="51">
        <f>+IF(X51&lt;&gt;0,+(Y51/X51)*100,0)</f>
        <v>-235.14667198559152</v>
      </c>
      <c r="AA51" s="48">
        <f>SUM(AA48:AA50)</f>
        <v>-12152828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-7256093</v>
      </c>
      <c r="D53" s="54">
        <f>+D51-D52</f>
        <v>0</v>
      </c>
      <c r="E53" s="55">
        <f t="shared" si="4"/>
        <v>-12152828</v>
      </c>
      <c r="F53" s="56">
        <f t="shared" si="4"/>
        <v>-12152828</v>
      </c>
      <c r="G53" s="56">
        <f t="shared" si="4"/>
        <v>0</v>
      </c>
      <c r="H53" s="56">
        <f t="shared" si="4"/>
        <v>4106037</v>
      </c>
      <c r="I53" s="56">
        <f t="shared" si="4"/>
        <v>0</v>
      </c>
      <c r="J53" s="56">
        <f t="shared" si="4"/>
        <v>4106037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4106037</v>
      </c>
      <c r="X53" s="56">
        <f t="shared" si="4"/>
        <v>-3038208</v>
      </c>
      <c r="Y53" s="56">
        <f t="shared" si="4"/>
        <v>7144245</v>
      </c>
      <c r="Z53" s="57">
        <f>+IF(X53&lt;&gt;0,+(Y53/X53)*100,0)</f>
        <v>-235.14667198559152</v>
      </c>
      <c r="AA53" s="54">
        <f>+AA51-AA52</f>
        <v>-12152828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-7256093</v>
      </c>
      <c r="D56" s="48">
        <f>SUM(D53:D55)</f>
        <v>0</v>
      </c>
      <c r="E56" s="49">
        <f t="shared" si="5"/>
        <v>-12152828</v>
      </c>
      <c r="F56" s="50">
        <f t="shared" si="5"/>
        <v>-12152828</v>
      </c>
      <c r="G56" s="50">
        <f t="shared" si="5"/>
        <v>0</v>
      </c>
      <c r="H56" s="50">
        <f t="shared" si="5"/>
        <v>4106037</v>
      </c>
      <c r="I56" s="50">
        <f t="shared" si="5"/>
        <v>0</v>
      </c>
      <c r="J56" s="50">
        <f t="shared" si="5"/>
        <v>4106037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4106037</v>
      </c>
      <c r="X56" s="50">
        <f t="shared" si="5"/>
        <v>-3038208</v>
      </c>
      <c r="Y56" s="50">
        <f t="shared" si="5"/>
        <v>7144245</v>
      </c>
      <c r="Z56" s="51">
        <f>+IF(X56&lt;&gt;0,+(Y56/X56)*100,0)</f>
        <v>-235.14667198559152</v>
      </c>
      <c r="AA56" s="48">
        <f>SUM(AA53:AA55)</f>
        <v>-12152828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-7256093</v>
      </c>
      <c r="D59" s="65">
        <f>SUM(D56:D58)</f>
        <v>0</v>
      </c>
      <c r="E59" s="66">
        <f t="shared" si="6"/>
        <v>-12152828</v>
      </c>
      <c r="F59" s="67">
        <f t="shared" si="6"/>
        <v>-12152828</v>
      </c>
      <c r="G59" s="67">
        <f t="shared" si="6"/>
        <v>0</v>
      </c>
      <c r="H59" s="67">
        <f t="shared" si="6"/>
        <v>4106037</v>
      </c>
      <c r="I59" s="67">
        <f t="shared" si="6"/>
        <v>0</v>
      </c>
      <c r="J59" s="67">
        <f t="shared" si="6"/>
        <v>4106037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4106037</v>
      </c>
      <c r="X59" s="67">
        <f t="shared" si="6"/>
        <v>-3038208</v>
      </c>
      <c r="Y59" s="67">
        <f t="shared" si="6"/>
        <v>7144245</v>
      </c>
      <c r="Z59" s="68">
        <f>+IF(X59&lt;&gt;0,+(Y59/X59)*100,0)</f>
        <v>-235.14667198559152</v>
      </c>
      <c r="AA59" s="65">
        <f>SUM(AA56:AA58)</f>
        <v>-12152828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23969000</v>
      </c>
      <c r="F49" s="22">
        <v>23969000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5992251</v>
      </c>
      <c r="Y49" s="22">
        <v>-5992251</v>
      </c>
      <c r="Z49" s="23">
        <v>-100</v>
      </c>
      <c r="AA49" s="20">
        <v>23969000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23969000</v>
      </c>
      <c r="F51" s="50">
        <f t="shared" si="3"/>
        <v>23969000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5992251</v>
      </c>
      <c r="Y51" s="50">
        <f t="shared" si="3"/>
        <v>-5992251</v>
      </c>
      <c r="Z51" s="51">
        <f>+IF(X51&lt;&gt;0,+(Y51/X51)*100,0)</f>
        <v>-100</v>
      </c>
      <c r="AA51" s="48">
        <f>SUM(AA48:AA50)</f>
        <v>23969000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23969000</v>
      </c>
      <c r="F53" s="56">
        <f t="shared" si="4"/>
        <v>23969000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5992251</v>
      </c>
      <c r="Y53" s="56">
        <f t="shared" si="4"/>
        <v>-5992251</v>
      </c>
      <c r="Z53" s="57">
        <f>+IF(X53&lt;&gt;0,+(Y53/X53)*100,0)</f>
        <v>-100</v>
      </c>
      <c r="AA53" s="54">
        <f>+AA51-AA52</f>
        <v>23969000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23969000</v>
      </c>
      <c r="F56" s="50">
        <f t="shared" si="5"/>
        <v>23969000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5992251</v>
      </c>
      <c r="Y56" s="50">
        <f t="shared" si="5"/>
        <v>-5992251</v>
      </c>
      <c r="Z56" s="51">
        <f>+IF(X56&lt;&gt;0,+(Y56/X56)*100,0)</f>
        <v>-100</v>
      </c>
      <c r="AA56" s="48">
        <f>SUM(AA53:AA55)</f>
        <v>23969000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23969000</v>
      </c>
      <c r="F59" s="67">
        <f t="shared" si="6"/>
        <v>23969000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5992251</v>
      </c>
      <c r="Y59" s="67">
        <f t="shared" si="6"/>
        <v>-5992251</v>
      </c>
      <c r="Z59" s="68">
        <f>+IF(X59&lt;&gt;0,+(Y59/X59)*100,0)</f>
        <v>-100</v>
      </c>
      <c r="AA59" s="65">
        <f>SUM(AA56:AA58)</f>
        <v>23969000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53019399</v>
      </c>
      <c r="F6" s="22">
        <v>53019399</v>
      </c>
      <c r="G6" s="22">
        <v>262375</v>
      </c>
      <c r="H6" s="22">
        <v>1275787</v>
      </c>
      <c r="I6" s="22">
        <v>159581</v>
      </c>
      <c r="J6" s="22">
        <v>1697743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1697743</v>
      </c>
      <c r="X6" s="22">
        <v>13254852</v>
      </c>
      <c r="Y6" s="22">
        <v>-11557109</v>
      </c>
      <c r="Z6" s="23">
        <v>-87.191535597681508</v>
      </c>
      <c r="AA6" s="20">
        <v>53019399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53019399</v>
      </c>
      <c r="F32" s="31">
        <f t="shared" si="0"/>
        <v>53019399</v>
      </c>
      <c r="G32" s="31">
        <f t="shared" si="0"/>
        <v>262375</v>
      </c>
      <c r="H32" s="31">
        <f t="shared" si="0"/>
        <v>1275787</v>
      </c>
      <c r="I32" s="31">
        <f t="shared" si="0"/>
        <v>159581</v>
      </c>
      <c r="J32" s="31">
        <f t="shared" si="0"/>
        <v>1697743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1697743</v>
      </c>
      <c r="X32" s="31">
        <f t="shared" si="0"/>
        <v>13254852</v>
      </c>
      <c r="Y32" s="31">
        <f t="shared" si="0"/>
        <v>-11557109</v>
      </c>
      <c r="Z32" s="32">
        <f>+IF(X32&lt;&gt;0,+(Y32/X32)*100,0)</f>
        <v>-87.191535597681508</v>
      </c>
      <c r="AA32" s="29">
        <f>SUM(AA6:AA31)</f>
        <v>53019399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431192</v>
      </c>
      <c r="F34" s="22">
        <v>431192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107799</v>
      </c>
      <c r="Y34" s="22">
        <v>-107799</v>
      </c>
      <c r="Z34" s="23">
        <v>-100</v>
      </c>
      <c r="AA34" s="20">
        <v>431192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74786935</v>
      </c>
      <c r="F36" s="22">
        <v>74786935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18696735</v>
      </c>
      <c r="Y36" s="22">
        <v>-18696735</v>
      </c>
      <c r="Z36" s="23">
        <v>-100</v>
      </c>
      <c r="AA36" s="20">
        <v>74786935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3500000</v>
      </c>
      <c r="F40" s="22">
        <v>3500000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875001</v>
      </c>
      <c r="Y40" s="22">
        <v>-875001</v>
      </c>
      <c r="Z40" s="23">
        <v>-100</v>
      </c>
      <c r="AA40" s="20">
        <v>3500000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750000</v>
      </c>
      <c r="Y41" s="22">
        <v>-750000</v>
      </c>
      <c r="Z41" s="23">
        <v>-100</v>
      </c>
      <c r="AA41" s="20">
        <v>3000000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596000</v>
      </c>
      <c r="F44" s="22">
        <v>596000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149001</v>
      </c>
      <c r="Y44" s="22">
        <v>-149001</v>
      </c>
      <c r="Z44" s="23">
        <v>-100</v>
      </c>
      <c r="AA44" s="20">
        <v>596000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82314127</v>
      </c>
      <c r="F47" s="31">
        <f t="shared" si="1"/>
        <v>82314127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20578536</v>
      </c>
      <c r="Y47" s="31">
        <f t="shared" si="1"/>
        <v>-20578536</v>
      </c>
      <c r="Z47" s="32">
        <f>+IF(X47&lt;&gt;0,+(Y47/X47)*100,0)</f>
        <v>-100</v>
      </c>
      <c r="AA47" s="29">
        <f>SUM(AA34:AA46)</f>
        <v>82314127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-29294728</v>
      </c>
      <c r="F48" s="41">
        <f t="shared" si="2"/>
        <v>-29294728</v>
      </c>
      <c r="G48" s="41">
        <f t="shared" si="2"/>
        <v>262375</v>
      </c>
      <c r="H48" s="41">
        <f t="shared" si="2"/>
        <v>1275787</v>
      </c>
      <c r="I48" s="41">
        <f t="shared" si="2"/>
        <v>159581</v>
      </c>
      <c r="J48" s="41">
        <f t="shared" si="2"/>
        <v>1697743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1697743</v>
      </c>
      <c r="X48" s="41">
        <f t="shared" si="2"/>
        <v>-7323684</v>
      </c>
      <c r="Y48" s="41">
        <f t="shared" si="2"/>
        <v>9021427</v>
      </c>
      <c r="Z48" s="42">
        <f>+IF(X48&lt;&gt;0,+(Y48/X48)*100,0)</f>
        <v>-123.18154360564984</v>
      </c>
      <c r="AA48" s="39">
        <f>+AA32-AA47</f>
        <v>-29294728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-29294728</v>
      </c>
      <c r="F51" s="50">
        <f t="shared" si="3"/>
        <v>-29294728</v>
      </c>
      <c r="G51" s="50">
        <f t="shared" si="3"/>
        <v>262375</v>
      </c>
      <c r="H51" s="50">
        <f t="shared" si="3"/>
        <v>1275787</v>
      </c>
      <c r="I51" s="50">
        <f t="shared" si="3"/>
        <v>159581</v>
      </c>
      <c r="J51" s="50">
        <f t="shared" si="3"/>
        <v>1697743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1697743</v>
      </c>
      <c r="X51" s="50">
        <f t="shared" si="3"/>
        <v>-7323684</v>
      </c>
      <c r="Y51" s="50">
        <f t="shared" si="3"/>
        <v>9021427</v>
      </c>
      <c r="Z51" s="51">
        <f>+IF(X51&lt;&gt;0,+(Y51/X51)*100,0)</f>
        <v>-123.18154360564984</v>
      </c>
      <c r="AA51" s="48">
        <f>SUM(AA48:AA50)</f>
        <v>-29294728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-29294728</v>
      </c>
      <c r="F53" s="56">
        <f t="shared" si="4"/>
        <v>-29294728</v>
      </c>
      <c r="G53" s="56">
        <f t="shared" si="4"/>
        <v>262375</v>
      </c>
      <c r="H53" s="56">
        <f t="shared" si="4"/>
        <v>1275787</v>
      </c>
      <c r="I53" s="56">
        <f t="shared" si="4"/>
        <v>159581</v>
      </c>
      <c r="J53" s="56">
        <f t="shared" si="4"/>
        <v>1697743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1697743</v>
      </c>
      <c r="X53" s="56">
        <f t="shared" si="4"/>
        <v>-7323684</v>
      </c>
      <c r="Y53" s="56">
        <f t="shared" si="4"/>
        <v>9021427</v>
      </c>
      <c r="Z53" s="57">
        <f>+IF(X53&lt;&gt;0,+(Y53/X53)*100,0)</f>
        <v>-123.18154360564984</v>
      </c>
      <c r="AA53" s="54">
        <f>+AA51-AA52</f>
        <v>-29294728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-29294728</v>
      </c>
      <c r="F56" s="50">
        <f t="shared" si="5"/>
        <v>-29294728</v>
      </c>
      <c r="G56" s="50">
        <f t="shared" si="5"/>
        <v>262375</v>
      </c>
      <c r="H56" s="50">
        <f t="shared" si="5"/>
        <v>1275787</v>
      </c>
      <c r="I56" s="50">
        <f t="shared" si="5"/>
        <v>159581</v>
      </c>
      <c r="J56" s="50">
        <f t="shared" si="5"/>
        <v>1697743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1697743</v>
      </c>
      <c r="X56" s="50">
        <f t="shared" si="5"/>
        <v>-7323684</v>
      </c>
      <c r="Y56" s="50">
        <f t="shared" si="5"/>
        <v>9021427</v>
      </c>
      <c r="Z56" s="51">
        <f>+IF(X56&lt;&gt;0,+(Y56/X56)*100,0)</f>
        <v>-123.18154360564984</v>
      </c>
      <c r="AA56" s="48">
        <f>SUM(AA53:AA55)</f>
        <v>-29294728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-29294728</v>
      </c>
      <c r="F59" s="67">
        <f t="shared" si="6"/>
        <v>-29294728</v>
      </c>
      <c r="G59" s="67">
        <f t="shared" si="6"/>
        <v>262375</v>
      </c>
      <c r="H59" s="67">
        <f t="shared" si="6"/>
        <v>1275787</v>
      </c>
      <c r="I59" s="67">
        <f t="shared" si="6"/>
        <v>159581</v>
      </c>
      <c r="J59" s="67">
        <f t="shared" si="6"/>
        <v>1697743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1697743</v>
      </c>
      <c r="X59" s="67">
        <f t="shared" si="6"/>
        <v>-7323684</v>
      </c>
      <c r="Y59" s="67">
        <f t="shared" si="6"/>
        <v>9021427</v>
      </c>
      <c r="Z59" s="68">
        <f>+IF(X59&lt;&gt;0,+(Y59/X59)*100,0)</f>
        <v>-123.18154360564984</v>
      </c>
      <c r="AA59" s="65">
        <f>SUM(AA56:AA58)</f>
        <v>-29294728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11942728</v>
      </c>
      <c r="D6" s="20"/>
      <c r="E6" s="21">
        <v>24203237</v>
      </c>
      <c r="F6" s="22">
        <v>24203237</v>
      </c>
      <c r="G6" s="22">
        <v>196396</v>
      </c>
      <c r="H6" s="22"/>
      <c r="I6" s="22">
        <v>-8085</v>
      </c>
      <c r="J6" s="22">
        <v>188311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188311</v>
      </c>
      <c r="X6" s="22">
        <v>6050813</v>
      </c>
      <c r="Y6" s="22">
        <v>-5862502</v>
      </c>
      <c r="Z6" s="23">
        <v>-96.887839700218791</v>
      </c>
      <c r="AA6" s="20">
        <v>24203237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1385620</v>
      </c>
      <c r="D13" s="20"/>
      <c r="E13" s="21">
        <v>1502612</v>
      </c>
      <c r="F13" s="22">
        <v>1502612</v>
      </c>
      <c r="G13" s="22">
        <v>135537</v>
      </c>
      <c r="H13" s="22"/>
      <c r="I13" s="22">
        <v>134846</v>
      </c>
      <c r="J13" s="22">
        <v>270383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270383</v>
      </c>
      <c r="X13" s="22">
        <v>375650</v>
      </c>
      <c r="Y13" s="22">
        <v>-105267</v>
      </c>
      <c r="Z13" s="23">
        <v>-28.022627445760683</v>
      </c>
      <c r="AA13" s="20">
        <v>1502612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3447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3200000</v>
      </c>
      <c r="F25" s="22">
        <v>3200000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799997</v>
      </c>
      <c r="Y25" s="22">
        <v>-799997</v>
      </c>
      <c r="Z25" s="23">
        <v>-100</v>
      </c>
      <c r="AA25" s="20">
        <v>3200000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13331795</v>
      </c>
      <c r="D32" s="29">
        <f t="shared" ref="D32:Y32" si="0">SUM(D6:D31)</f>
        <v>0</v>
      </c>
      <c r="E32" s="30">
        <f t="shared" si="0"/>
        <v>28905849</v>
      </c>
      <c r="F32" s="31">
        <f t="shared" si="0"/>
        <v>28905849</v>
      </c>
      <c r="G32" s="31">
        <f t="shared" si="0"/>
        <v>331933</v>
      </c>
      <c r="H32" s="31">
        <f t="shared" si="0"/>
        <v>0</v>
      </c>
      <c r="I32" s="31">
        <f t="shared" si="0"/>
        <v>126761</v>
      </c>
      <c r="J32" s="31">
        <f t="shared" si="0"/>
        <v>458694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458694</v>
      </c>
      <c r="X32" s="31">
        <f t="shared" si="0"/>
        <v>7226460</v>
      </c>
      <c r="Y32" s="31">
        <f t="shared" si="0"/>
        <v>-6767766</v>
      </c>
      <c r="Z32" s="32">
        <f>+IF(X32&lt;&gt;0,+(Y32/X32)*100,0)</f>
        <v>-93.652576780332282</v>
      </c>
      <c r="AA32" s="29">
        <f>SUM(AA6:AA31)</f>
        <v>28905849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2082873</v>
      </c>
      <c r="D34" s="20"/>
      <c r="E34" s="21">
        <v>2127368</v>
      </c>
      <c r="F34" s="22">
        <v>2127368</v>
      </c>
      <c r="G34" s="22">
        <v>213299</v>
      </c>
      <c r="H34" s="22">
        <v>178297</v>
      </c>
      <c r="I34" s="22">
        <v>183943</v>
      </c>
      <c r="J34" s="22">
        <v>575539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575539</v>
      </c>
      <c r="X34" s="22">
        <v>531839</v>
      </c>
      <c r="Y34" s="22">
        <v>43700</v>
      </c>
      <c r="Z34" s="23">
        <v>8.216772369081621</v>
      </c>
      <c r="AA34" s="20">
        <v>2127368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12849218</v>
      </c>
      <c r="D36" s="20"/>
      <c r="E36" s="21">
        <v>30480000</v>
      </c>
      <c r="F36" s="22">
        <v>30480000</v>
      </c>
      <c r="G36" s="22">
        <v>1605599</v>
      </c>
      <c r="H36" s="22">
        <v>139207</v>
      </c>
      <c r="I36" s="22">
        <v>8609302</v>
      </c>
      <c r="J36" s="22">
        <v>10354108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10354108</v>
      </c>
      <c r="X36" s="22">
        <v>7620000</v>
      </c>
      <c r="Y36" s="22">
        <v>2734108</v>
      </c>
      <c r="Z36" s="23">
        <v>35.880682414698164</v>
      </c>
      <c r="AA36" s="20">
        <v>30480000</v>
      </c>
    </row>
    <row r="37" spans="1:27" x14ac:dyDescent="0.25">
      <c r="A37" s="19" t="s">
        <v>63</v>
      </c>
      <c r="B37" s="15" t="s">
        <v>32</v>
      </c>
      <c r="C37" s="20">
        <v>980250</v>
      </c>
      <c r="D37" s="20"/>
      <c r="E37" s="21">
        <v>250000</v>
      </c>
      <c r="F37" s="22">
        <v>250000</v>
      </c>
      <c r="G37" s="22"/>
      <c r="H37" s="22">
        <v>43000</v>
      </c>
      <c r="I37" s="22">
        <v>72510</v>
      </c>
      <c r="J37" s="22">
        <v>115510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115510</v>
      </c>
      <c r="X37" s="22">
        <v>62503</v>
      </c>
      <c r="Y37" s="22">
        <v>53007</v>
      </c>
      <c r="Z37" s="23">
        <v>84.807129257795623</v>
      </c>
      <c r="AA37" s="20">
        <v>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3564675</v>
      </c>
      <c r="F39" s="22">
        <v>3564675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891171</v>
      </c>
      <c r="Y39" s="22">
        <v>-891171</v>
      </c>
      <c r="Z39" s="23">
        <v>-100</v>
      </c>
      <c r="AA39" s="20">
        <v>3564675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199450</v>
      </c>
      <c r="D41" s="20"/>
      <c r="E41" s="21">
        <v>650000</v>
      </c>
      <c r="F41" s="22">
        <v>650000</v>
      </c>
      <c r="G41" s="22">
        <v>71285</v>
      </c>
      <c r="H41" s="22"/>
      <c r="I41" s="22"/>
      <c r="J41" s="22">
        <v>71285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71285</v>
      </c>
      <c r="X41" s="22">
        <v>162497</v>
      </c>
      <c r="Y41" s="22">
        <v>-91212</v>
      </c>
      <c r="Z41" s="23">
        <v>-56.131497812267305</v>
      </c>
      <c r="AA41" s="20">
        <v>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797008</v>
      </c>
      <c r="D44" s="20"/>
      <c r="E44" s="21">
        <v>1360300</v>
      </c>
      <c r="F44" s="22">
        <v>1360300</v>
      </c>
      <c r="G44" s="22">
        <v>6083</v>
      </c>
      <c r="H44" s="22">
        <v>88870</v>
      </c>
      <c r="I44" s="22">
        <v>21977</v>
      </c>
      <c r="J44" s="22">
        <v>116930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116930</v>
      </c>
      <c r="X44" s="22">
        <v>340078</v>
      </c>
      <c r="Y44" s="22">
        <v>-223148</v>
      </c>
      <c r="Z44" s="23">
        <v>-65.616711460312047</v>
      </c>
      <c r="AA44" s="20">
        <v>1360300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16908799</v>
      </c>
      <c r="D47" s="29">
        <f t="shared" ref="D47:Y47" si="1">SUM(D34:D46)</f>
        <v>0</v>
      </c>
      <c r="E47" s="30">
        <f t="shared" si="1"/>
        <v>38432343</v>
      </c>
      <c r="F47" s="31">
        <f t="shared" si="1"/>
        <v>38432343</v>
      </c>
      <c r="G47" s="31">
        <f t="shared" si="1"/>
        <v>1896266</v>
      </c>
      <c r="H47" s="31">
        <f t="shared" si="1"/>
        <v>449374</v>
      </c>
      <c r="I47" s="31">
        <f t="shared" si="1"/>
        <v>8887732</v>
      </c>
      <c r="J47" s="31">
        <f t="shared" si="1"/>
        <v>11233372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11233372</v>
      </c>
      <c r="X47" s="31">
        <f t="shared" si="1"/>
        <v>9608088</v>
      </c>
      <c r="Y47" s="31">
        <f t="shared" si="1"/>
        <v>1625284</v>
      </c>
      <c r="Z47" s="32">
        <f>+IF(X47&lt;&gt;0,+(Y47/X47)*100,0)</f>
        <v>16.915790113496048</v>
      </c>
      <c r="AA47" s="29">
        <f>SUM(AA34:AA46)</f>
        <v>38432343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-3577004</v>
      </c>
      <c r="D48" s="39">
        <f t="shared" si="2"/>
        <v>0</v>
      </c>
      <c r="E48" s="40">
        <f t="shared" si="2"/>
        <v>-9526494</v>
      </c>
      <c r="F48" s="41">
        <f t="shared" si="2"/>
        <v>-9526494</v>
      </c>
      <c r="G48" s="41">
        <f t="shared" si="2"/>
        <v>-1564333</v>
      </c>
      <c r="H48" s="41">
        <f t="shared" si="2"/>
        <v>-449374</v>
      </c>
      <c r="I48" s="41">
        <f t="shared" si="2"/>
        <v>-8760971</v>
      </c>
      <c r="J48" s="41">
        <f t="shared" si="2"/>
        <v>-10774678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-10774678</v>
      </c>
      <c r="X48" s="41">
        <f t="shared" si="2"/>
        <v>-2381628</v>
      </c>
      <c r="Y48" s="41">
        <f t="shared" si="2"/>
        <v>-8393050</v>
      </c>
      <c r="Z48" s="42">
        <f>+IF(X48&lt;&gt;0,+(Y48/X48)*100,0)</f>
        <v>352.4081006773518</v>
      </c>
      <c r="AA48" s="39">
        <f>+AA32-AA47</f>
        <v>-9526494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1960000</v>
      </c>
      <c r="F49" s="22">
        <v>1960000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490003</v>
      </c>
      <c r="Y49" s="22">
        <v>-490003</v>
      </c>
      <c r="Z49" s="23">
        <v>-100</v>
      </c>
      <c r="AA49" s="20">
        <v>1960000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-3577004</v>
      </c>
      <c r="D51" s="48">
        <f t="shared" si="3"/>
        <v>0</v>
      </c>
      <c r="E51" s="49">
        <f t="shared" si="3"/>
        <v>-7566494</v>
      </c>
      <c r="F51" s="50">
        <f t="shared" si="3"/>
        <v>-7566494</v>
      </c>
      <c r="G51" s="50">
        <f t="shared" si="3"/>
        <v>-1564333</v>
      </c>
      <c r="H51" s="50">
        <f t="shared" si="3"/>
        <v>-449374</v>
      </c>
      <c r="I51" s="50">
        <f t="shared" si="3"/>
        <v>-8760971</v>
      </c>
      <c r="J51" s="50">
        <f t="shared" si="3"/>
        <v>-10774678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-10774678</v>
      </c>
      <c r="X51" s="50">
        <f t="shared" si="3"/>
        <v>-1891625</v>
      </c>
      <c r="Y51" s="50">
        <f t="shared" si="3"/>
        <v>-8883053</v>
      </c>
      <c r="Z51" s="51">
        <f>+IF(X51&lt;&gt;0,+(Y51/X51)*100,0)</f>
        <v>469.59904843719028</v>
      </c>
      <c r="AA51" s="48">
        <f>SUM(AA48:AA50)</f>
        <v>-7566494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-3577004</v>
      </c>
      <c r="D53" s="54">
        <f>+D51-D52</f>
        <v>0</v>
      </c>
      <c r="E53" s="55">
        <f t="shared" si="4"/>
        <v>-7566494</v>
      </c>
      <c r="F53" s="56">
        <f t="shared" si="4"/>
        <v>-7566494</v>
      </c>
      <c r="G53" s="56">
        <f t="shared" si="4"/>
        <v>-1564333</v>
      </c>
      <c r="H53" s="56">
        <f t="shared" si="4"/>
        <v>-449374</v>
      </c>
      <c r="I53" s="56">
        <f t="shared" si="4"/>
        <v>-8760971</v>
      </c>
      <c r="J53" s="56">
        <f t="shared" si="4"/>
        <v>-10774678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-10774678</v>
      </c>
      <c r="X53" s="56">
        <f t="shared" si="4"/>
        <v>-1891625</v>
      </c>
      <c r="Y53" s="56">
        <f t="shared" si="4"/>
        <v>-8883053</v>
      </c>
      <c r="Z53" s="57">
        <f>+IF(X53&lt;&gt;0,+(Y53/X53)*100,0)</f>
        <v>469.59904843719028</v>
      </c>
      <c r="AA53" s="54">
        <f>+AA51-AA52</f>
        <v>-7566494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-3577004</v>
      </c>
      <c r="D56" s="48">
        <f>SUM(D53:D55)</f>
        <v>0</v>
      </c>
      <c r="E56" s="49">
        <f t="shared" si="5"/>
        <v>-7566494</v>
      </c>
      <c r="F56" s="50">
        <f t="shared" si="5"/>
        <v>-7566494</v>
      </c>
      <c r="G56" s="50">
        <f t="shared" si="5"/>
        <v>-1564333</v>
      </c>
      <c r="H56" s="50">
        <f t="shared" si="5"/>
        <v>-449374</v>
      </c>
      <c r="I56" s="50">
        <f t="shared" si="5"/>
        <v>-8760971</v>
      </c>
      <c r="J56" s="50">
        <f t="shared" si="5"/>
        <v>-10774678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-10774678</v>
      </c>
      <c r="X56" s="50">
        <f t="shared" si="5"/>
        <v>-1891625</v>
      </c>
      <c r="Y56" s="50">
        <f t="shared" si="5"/>
        <v>-8883053</v>
      </c>
      <c r="Z56" s="51">
        <f>+IF(X56&lt;&gt;0,+(Y56/X56)*100,0)</f>
        <v>469.59904843719028</v>
      </c>
      <c r="AA56" s="48">
        <f>SUM(AA53:AA55)</f>
        <v>-7566494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-3577004</v>
      </c>
      <c r="D59" s="65">
        <f>SUM(D56:D58)</f>
        <v>0</v>
      </c>
      <c r="E59" s="66">
        <f t="shared" si="6"/>
        <v>-7566494</v>
      </c>
      <c r="F59" s="67">
        <f t="shared" si="6"/>
        <v>-7566494</v>
      </c>
      <c r="G59" s="67">
        <f t="shared" si="6"/>
        <v>-1564333</v>
      </c>
      <c r="H59" s="67">
        <f t="shared" si="6"/>
        <v>-449374</v>
      </c>
      <c r="I59" s="67">
        <f t="shared" si="6"/>
        <v>-8760971</v>
      </c>
      <c r="J59" s="67">
        <f t="shared" si="6"/>
        <v>-10774678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-10774678</v>
      </c>
      <c r="X59" s="67">
        <f t="shared" si="6"/>
        <v>-1891625</v>
      </c>
      <c r="Y59" s="67">
        <f t="shared" si="6"/>
        <v>-8883053</v>
      </c>
      <c r="Z59" s="68">
        <f>+IF(X59&lt;&gt;0,+(Y59/X59)*100,0)</f>
        <v>469.59904843719028</v>
      </c>
      <c r="AA59" s="65">
        <f>SUM(AA56:AA58)</f>
        <v>-7566494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46676557</v>
      </c>
      <c r="D6" s="20"/>
      <c r="E6" s="21">
        <v>62261794</v>
      </c>
      <c r="F6" s="22">
        <v>62261794</v>
      </c>
      <c r="G6" s="22">
        <v>4684364</v>
      </c>
      <c r="H6" s="22">
        <v>4320145</v>
      </c>
      <c r="I6" s="22">
        <v>4008112</v>
      </c>
      <c r="J6" s="22">
        <v>13012621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13012621</v>
      </c>
      <c r="X6" s="22">
        <v>15565449</v>
      </c>
      <c r="Y6" s="22">
        <v>-2552828</v>
      </c>
      <c r="Z6" s="23">
        <v>-16.400606240141226</v>
      </c>
      <c r="AA6" s="20">
        <v>62261794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59190</v>
      </c>
      <c r="D23" s="20"/>
      <c r="E23" s="21">
        <v>366336</v>
      </c>
      <c r="F23" s="22">
        <v>366336</v>
      </c>
      <c r="G23" s="22">
        <v>1188</v>
      </c>
      <c r="H23" s="22">
        <v>496</v>
      </c>
      <c r="I23" s="22">
        <v>16334</v>
      </c>
      <c r="J23" s="22">
        <v>18018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18018</v>
      </c>
      <c r="X23" s="22">
        <v>91587</v>
      </c>
      <c r="Y23" s="22">
        <v>-73569</v>
      </c>
      <c r="Z23" s="23">
        <v>-80.326902289626261</v>
      </c>
      <c r="AA23" s="20">
        <v>366336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46735747</v>
      </c>
      <c r="D32" s="29">
        <f t="shared" ref="D32:Y32" si="0">SUM(D6:D31)</f>
        <v>0</v>
      </c>
      <c r="E32" s="30">
        <f t="shared" si="0"/>
        <v>62628130</v>
      </c>
      <c r="F32" s="31">
        <f t="shared" si="0"/>
        <v>62628130</v>
      </c>
      <c r="G32" s="31">
        <f t="shared" si="0"/>
        <v>4685552</v>
      </c>
      <c r="H32" s="31">
        <f t="shared" si="0"/>
        <v>4320641</v>
      </c>
      <c r="I32" s="31">
        <f t="shared" si="0"/>
        <v>4024446</v>
      </c>
      <c r="J32" s="31">
        <f t="shared" si="0"/>
        <v>13030639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13030639</v>
      </c>
      <c r="X32" s="31">
        <f t="shared" si="0"/>
        <v>15657036</v>
      </c>
      <c r="Y32" s="31">
        <f t="shared" si="0"/>
        <v>-2626397</v>
      </c>
      <c r="Z32" s="32">
        <f>+IF(X32&lt;&gt;0,+(Y32/X32)*100,0)</f>
        <v>-16.774547877388798</v>
      </c>
      <c r="AA32" s="29">
        <f>SUM(AA6:AA31)</f>
        <v>62628130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3340443</v>
      </c>
      <c r="D34" s="20"/>
      <c r="E34" s="21">
        <v>2662595</v>
      </c>
      <c r="F34" s="22">
        <v>2662595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665652</v>
      </c>
      <c r="Y34" s="22">
        <v>-665652</v>
      </c>
      <c r="Z34" s="23">
        <v>-100</v>
      </c>
      <c r="AA34" s="20">
        <v>2662595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40206583</v>
      </c>
      <c r="D36" s="20"/>
      <c r="E36" s="21">
        <v>49932697</v>
      </c>
      <c r="F36" s="22">
        <v>49932697</v>
      </c>
      <c r="G36" s="22">
        <v>184571</v>
      </c>
      <c r="H36" s="22">
        <v>10202476</v>
      </c>
      <c r="I36" s="22">
        <v>3246512</v>
      </c>
      <c r="J36" s="22">
        <v>13633559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13633559</v>
      </c>
      <c r="X36" s="22">
        <v>12483174</v>
      </c>
      <c r="Y36" s="22">
        <v>1150385</v>
      </c>
      <c r="Z36" s="23">
        <v>9.2154847797523303</v>
      </c>
      <c r="AA36" s="20">
        <v>49932697</v>
      </c>
    </row>
    <row r="37" spans="1:27" x14ac:dyDescent="0.25">
      <c r="A37" s="19" t="s">
        <v>63</v>
      </c>
      <c r="B37" s="15" t="s">
        <v>32</v>
      </c>
      <c r="C37" s="20">
        <v>117870</v>
      </c>
      <c r="D37" s="20"/>
      <c r="E37" s="21">
        <v>120500</v>
      </c>
      <c r="F37" s="22">
        <v>120500</v>
      </c>
      <c r="G37" s="22"/>
      <c r="H37" s="22"/>
      <c r="I37" s="22">
        <v>21183</v>
      </c>
      <c r="J37" s="22">
        <v>21183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21183</v>
      </c>
      <c r="X37" s="22">
        <v>30126</v>
      </c>
      <c r="Y37" s="22">
        <v>-8943</v>
      </c>
      <c r="Z37" s="23">
        <v>-29.685321649073888</v>
      </c>
      <c r="AA37" s="20">
        <v>120500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6846294</v>
      </c>
      <c r="D41" s="20"/>
      <c r="E41" s="21">
        <v>4280000</v>
      </c>
      <c r="F41" s="22">
        <v>4280000</v>
      </c>
      <c r="G41" s="22"/>
      <c r="H41" s="22">
        <v>226055</v>
      </c>
      <c r="I41" s="22">
        <v>278687</v>
      </c>
      <c r="J41" s="22">
        <v>504742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504742</v>
      </c>
      <c r="X41" s="22">
        <v>1070001</v>
      </c>
      <c r="Y41" s="22">
        <v>-565259</v>
      </c>
      <c r="Z41" s="23">
        <v>-52.827894553369582</v>
      </c>
      <c r="AA41" s="20">
        <v>4280000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9680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4001664</v>
      </c>
      <c r="D44" s="20"/>
      <c r="E44" s="21">
        <v>65977</v>
      </c>
      <c r="F44" s="22">
        <v>65977</v>
      </c>
      <c r="G44" s="22"/>
      <c r="H44" s="22">
        <v>361127</v>
      </c>
      <c r="I44" s="22">
        <v>397246</v>
      </c>
      <c r="J44" s="22">
        <v>758373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758373</v>
      </c>
      <c r="X44" s="22">
        <v>16494</v>
      </c>
      <c r="Y44" s="22">
        <v>741879</v>
      </c>
      <c r="Z44" s="23">
        <v>4497.8719534376141</v>
      </c>
      <c r="AA44" s="20">
        <v>65977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54522534</v>
      </c>
      <c r="D47" s="29">
        <f t="shared" ref="D47:Y47" si="1">SUM(D34:D46)</f>
        <v>0</v>
      </c>
      <c r="E47" s="30">
        <f t="shared" si="1"/>
        <v>57061769</v>
      </c>
      <c r="F47" s="31">
        <f t="shared" si="1"/>
        <v>57061769</v>
      </c>
      <c r="G47" s="31">
        <f t="shared" si="1"/>
        <v>184571</v>
      </c>
      <c r="H47" s="31">
        <f t="shared" si="1"/>
        <v>10789658</v>
      </c>
      <c r="I47" s="31">
        <f t="shared" si="1"/>
        <v>3943628</v>
      </c>
      <c r="J47" s="31">
        <f t="shared" si="1"/>
        <v>14917857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14917857</v>
      </c>
      <c r="X47" s="31">
        <f t="shared" si="1"/>
        <v>14265447</v>
      </c>
      <c r="Y47" s="31">
        <f t="shared" si="1"/>
        <v>652410</v>
      </c>
      <c r="Z47" s="32">
        <f>+IF(X47&lt;&gt;0,+(Y47/X47)*100,0)</f>
        <v>4.5733582691099697</v>
      </c>
      <c r="AA47" s="29">
        <f>SUM(AA34:AA46)</f>
        <v>57061769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-7786787</v>
      </c>
      <c r="D48" s="39">
        <f t="shared" si="2"/>
        <v>0</v>
      </c>
      <c r="E48" s="40">
        <f t="shared" si="2"/>
        <v>5566361</v>
      </c>
      <c r="F48" s="41">
        <f t="shared" si="2"/>
        <v>5566361</v>
      </c>
      <c r="G48" s="41">
        <f t="shared" si="2"/>
        <v>4500981</v>
      </c>
      <c r="H48" s="41">
        <f t="shared" si="2"/>
        <v>-6469017</v>
      </c>
      <c r="I48" s="41">
        <f t="shared" si="2"/>
        <v>80818</v>
      </c>
      <c r="J48" s="41">
        <f t="shared" si="2"/>
        <v>-1887218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-1887218</v>
      </c>
      <c r="X48" s="41">
        <f t="shared" si="2"/>
        <v>1391589</v>
      </c>
      <c r="Y48" s="41">
        <f t="shared" si="2"/>
        <v>-3278807</v>
      </c>
      <c r="Z48" s="42">
        <f>+IF(X48&lt;&gt;0,+(Y48/X48)*100,0)</f>
        <v>-235.61604755427069</v>
      </c>
      <c r="AA48" s="39">
        <f>+AA32-AA47</f>
        <v>5566361</v>
      </c>
    </row>
    <row r="49" spans="1:27" x14ac:dyDescent="0.25">
      <c r="A49" s="43" t="s">
        <v>74</v>
      </c>
      <c r="B49" s="15" t="s">
        <v>32</v>
      </c>
      <c r="C49" s="20">
        <v>5000000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999999</v>
      </c>
      <c r="Y49" s="22">
        <v>-999999</v>
      </c>
      <c r="Z49" s="23">
        <v>-100</v>
      </c>
      <c r="AA49" s="20">
        <v>4000000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-2786787</v>
      </c>
      <c r="D51" s="48">
        <f t="shared" si="3"/>
        <v>0</v>
      </c>
      <c r="E51" s="49">
        <f t="shared" si="3"/>
        <v>9566361</v>
      </c>
      <c r="F51" s="50">
        <f t="shared" si="3"/>
        <v>9566361</v>
      </c>
      <c r="G51" s="50">
        <f t="shared" si="3"/>
        <v>4500981</v>
      </c>
      <c r="H51" s="50">
        <f t="shared" si="3"/>
        <v>-6469017</v>
      </c>
      <c r="I51" s="50">
        <f t="shared" si="3"/>
        <v>80818</v>
      </c>
      <c r="J51" s="50">
        <f t="shared" si="3"/>
        <v>-1887218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-1887218</v>
      </c>
      <c r="X51" s="50">
        <f t="shared" si="3"/>
        <v>2391588</v>
      </c>
      <c r="Y51" s="50">
        <f t="shared" si="3"/>
        <v>-4278806</v>
      </c>
      <c r="Z51" s="51">
        <f>+IF(X51&lt;&gt;0,+(Y51/X51)*100,0)</f>
        <v>-178.9106652149116</v>
      </c>
      <c r="AA51" s="48">
        <f>SUM(AA48:AA50)</f>
        <v>9566361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-2786787</v>
      </c>
      <c r="D53" s="54">
        <f>+D51-D52</f>
        <v>0</v>
      </c>
      <c r="E53" s="55">
        <f t="shared" si="4"/>
        <v>9566361</v>
      </c>
      <c r="F53" s="56">
        <f t="shared" si="4"/>
        <v>9566361</v>
      </c>
      <c r="G53" s="56">
        <f t="shared" si="4"/>
        <v>4500981</v>
      </c>
      <c r="H53" s="56">
        <f t="shared" si="4"/>
        <v>-6469017</v>
      </c>
      <c r="I53" s="56">
        <f t="shared" si="4"/>
        <v>80818</v>
      </c>
      <c r="J53" s="56">
        <f t="shared" si="4"/>
        <v>-1887218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-1887218</v>
      </c>
      <c r="X53" s="56">
        <f t="shared" si="4"/>
        <v>2391588</v>
      </c>
      <c r="Y53" s="56">
        <f t="shared" si="4"/>
        <v>-4278806</v>
      </c>
      <c r="Z53" s="57">
        <f>+IF(X53&lt;&gt;0,+(Y53/X53)*100,0)</f>
        <v>-178.9106652149116</v>
      </c>
      <c r="AA53" s="54">
        <f>+AA51-AA52</f>
        <v>9566361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-2786787</v>
      </c>
      <c r="D56" s="48">
        <f>SUM(D53:D55)</f>
        <v>0</v>
      </c>
      <c r="E56" s="49">
        <f t="shared" si="5"/>
        <v>9566361</v>
      </c>
      <c r="F56" s="50">
        <f t="shared" si="5"/>
        <v>9566361</v>
      </c>
      <c r="G56" s="50">
        <f t="shared" si="5"/>
        <v>4500981</v>
      </c>
      <c r="H56" s="50">
        <f t="shared" si="5"/>
        <v>-6469017</v>
      </c>
      <c r="I56" s="50">
        <f t="shared" si="5"/>
        <v>80818</v>
      </c>
      <c r="J56" s="50">
        <f t="shared" si="5"/>
        <v>-1887218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-1887218</v>
      </c>
      <c r="X56" s="50">
        <f t="shared" si="5"/>
        <v>2391588</v>
      </c>
      <c r="Y56" s="50">
        <f t="shared" si="5"/>
        <v>-4278806</v>
      </c>
      <c r="Z56" s="51">
        <f>+IF(X56&lt;&gt;0,+(Y56/X56)*100,0)</f>
        <v>-178.9106652149116</v>
      </c>
      <c r="AA56" s="48">
        <f>SUM(AA53:AA55)</f>
        <v>9566361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-2786787</v>
      </c>
      <c r="D59" s="65">
        <f>SUM(D56:D58)</f>
        <v>0</v>
      </c>
      <c r="E59" s="66">
        <f t="shared" si="6"/>
        <v>9566361</v>
      </c>
      <c r="F59" s="67">
        <f t="shared" si="6"/>
        <v>9566361</v>
      </c>
      <c r="G59" s="67">
        <f t="shared" si="6"/>
        <v>4500981</v>
      </c>
      <c r="H59" s="67">
        <f t="shared" si="6"/>
        <v>-6469017</v>
      </c>
      <c r="I59" s="67">
        <f t="shared" si="6"/>
        <v>80818</v>
      </c>
      <c r="J59" s="67">
        <f t="shared" si="6"/>
        <v>-1887218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-1887218</v>
      </c>
      <c r="X59" s="67">
        <f t="shared" si="6"/>
        <v>2391588</v>
      </c>
      <c r="Y59" s="67">
        <f t="shared" si="6"/>
        <v>-4278806</v>
      </c>
      <c r="Z59" s="68">
        <f>+IF(X59&lt;&gt;0,+(Y59/X59)*100,0)</f>
        <v>-178.9106652149116</v>
      </c>
      <c r="AA59" s="65">
        <f>SUM(AA56:AA58)</f>
        <v>9566361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689315753</v>
      </c>
      <c r="D6" s="20"/>
      <c r="E6" s="21">
        <v>1101360638</v>
      </c>
      <c r="F6" s="22">
        <v>1101360638</v>
      </c>
      <c r="G6" s="22">
        <v>66837321</v>
      </c>
      <c r="H6" s="22">
        <v>78789607</v>
      </c>
      <c r="I6" s="22">
        <v>72764006</v>
      </c>
      <c r="J6" s="22">
        <v>218390934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218390934</v>
      </c>
      <c r="X6" s="22">
        <v>275340147</v>
      </c>
      <c r="Y6" s="22">
        <v>-56949213</v>
      </c>
      <c r="Z6" s="23">
        <v>-20.683221687972729</v>
      </c>
      <c r="AA6" s="20">
        <v>1101360638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174</v>
      </c>
      <c r="D10" s="20"/>
      <c r="E10" s="21"/>
      <c r="F10" s="22"/>
      <c r="G10" s="22"/>
      <c r="H10" s="22"/>
      <c r="I10" s="22">
        <v>8953</v>
      </c>
      <c r="J10" s="22">
        <v>8953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8953</v>
      </c>
      <c r="X10" s="22"/>
      <c r="Y10" s="22">
        <v>8953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34575855</v>
      </c>
      <c r="D13" s="20"/>
      <c r="E13" s="21">
        <v>15229701</v>
      </c>
      <c r="F13" s="22">
        <v>15229701</v>
      </c>
      <c r="G13" s="22">
        <v>3560058</v>
      </c>
      <c r="H13" s="22">
        <v>3575828</v>
      </c>
      <c r="I13" s="22">
        <v>3554598</v>
      </c>
      <c r="J13" s="22">
        <v>10690484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10690484</v>
      </c>
      <c r="X13" s="22">
        <v>3807423</v>
      </c>
      <c r="Y13" s="22">
        <v>6883061</v>
      </c>
      <c r="Z13" s="23">
        <v>180.7800446653813</v>
      </c>
      <c r="AA13" s="20">
        <v>15229701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723891782</v>
      </c>
      <c r="D32" s="29">
        <f t="shared" ref="D32:Y32" si="0">SUM(D6:D31)</f>
        <v>0</v>
      </c>
      <c r="E32" s="30">
        <f t="shared" si="0"/>
        <v>1116590339</v>
      </c>
      <c r="F32" s="31">
        <f t="shared" si="0"/>
        <v>1116590339</v>
      </c>
      <c r="G32" s="31">
        <f t="shared" si="0"/>
        <v>70397379</v>
      </c>
      <c r="H32" s="31">
        <f t="shared" si="0"/>
        <v>82365435</v>
      </c>
      <c r="I32" s="31">
        <f t="shared" si="0"/>
        <v>76327557</v>
      </c>
      <c r="J32" s="31">
        <f t="shared" si="0"/>
        <v>229090371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229090371</v>
      </c>
      <c r="X32" s="31">
        <f t="shared" si="0"/>
        <v>279147570</v>
      </c>
      <c r="Y32" s="31">
        <f t="shared" si="0"/>
        <v>-50057199</v>
      </c>
      <c r="Z32" s="32">
        <f>+IF(X32&lt;&gt;0,+(Y32/X32)*100,0)</f>
        <v>-17.932163622273336</v>
      </c>
      <c r="AA32" s="29">
        <f>SUM(AA6:AA31)</f>
        <v>1116590339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49241337</v>
      </c>
      <c r="D34" s="20"/>
      <c r="E34" s="21">
        <v>47081119</v>
      </c>
      <c r="F34" s="22">
        <v>47081119</v>
      </c>
      <c r="G34" s="22">
        <v>4660331</v>
      </c>
      <c r="H34" s="22">
        <v>4468079</v>
      </c>
      <c r="I34" s="22">
        <v>4124023</v>
      </c>
      <c r="J34" s="22">
        <v>13252433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13252433</v>
      </c>
      <c r="X34" s="22">
        <v>11770389</v>
      </c>
      <c r="Y34" s="22">
        <v>1482044</v>
      </c>
      <c r="Z34" s="23">
        <v>12.591291587729172</v>
      </c>
      <c r="AA34" s="20">
        <v>47081119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626573708</v>
      </c>
      <c r="D36" s="20"/>
      <c r="E36" s="21">
        <v>667846656</v>
      </c>
      <c r="F36" s="22">
        <v>667846656</v>
      </c>
      <c r="G36" s="22">
        <v>-3257937</v>
      </c>
      <c r="H36" s="22">
        <v>18663916</v>
      </c>
      <c r="I36" s="22">
        <v>300355895</v>
      </c>
      <c r="J36" s="22">
        <v>315761874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315761874</v>
      </c>
      <c r="X36" s="22">
        <v>166961664</v>
      </c>
      <c r="Y36" s="22">
        <v>148800210</v>
      </c>
      <c r="Z36" s="23">
        <v>89.122380811921005</v>
      </c>
      <c r="AA36" s="20">
        <v>667846656</v>
      </c>
    </row>
    <row r="37" spans="1:27" x14ac:dyDescent="0.25">
      <c r="A37" s="19" t="s">
        <v>63</v>
      </c>
      <c r="B37" s="15" t="s">
        <v>32</v>
      </c>
      <c r="C37" s="20">
        <v>9912135</v>
      </c>
      <c r="D37" s="20"/>
      <c r="E37" s="21">
        <v>22100000</v>
      </c>
      <c r="F37" s="22">
        <v>22100000</v>
      </c>
      <c r="G37" s="22">
        <v>-774212</v>
      </c>
      <c r="H37" s="22">
        <v>344220</v>
      </c>
      <c r="I37" s="22">
        <v>4050987</v>
      </c>
      <c r="J37" s="22">
        <v>3620995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3620995</v>
      </c>
      <c r="X37" s="22">
        <v>5525007</v>
      </c>
      <c r="Y37" s="22">
        <v>-1904012</v>
      </c>
      <c r="Z37" s="23">
        <v>-34.461711994211051</v>
      </c>
      <c r="AA37" s="20">
        <v>22100000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102165447</v>
      </c>
      <c r="F39" s="22">
        <v>102165447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25541367</v>
      </c>
      <c r="Y39" s="22">
        <v>-25541367</v>
      </c>
      <c r="Z39" s="23">
        <v>-100</v>
      </c>
      <c r="AA39" s="20">
        <v>102165447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6549969</v>
      </c>
      <c r="D41" s="20"/>
      <c r="E41" s="21">
        <v>11000000</v>
      </c>
      <c r="F41" s="22">
        <v>11000000</v>
      </c>
      <c r="G41" s="22">
        <v>-1125820</v>
      </c>
      <c r="H41" s="22"/>
      <c r="I41" s="22"/>
      <c r="J41" s="22">
        <v>-1125820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-1125820</v>
      </c>
      <c r="X41" s="22">
        <v>2750004</v>
      </c>
      <c r="Y41" s="22">
        <v>-3875824</v>
      </c>
      <c r="Z41" s="23">
        <v>-140.93884954349156</v>
      </c>
      <c r="AA41" s="20">
        <v>11000000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431713544</v>
      </c>
      <c r="D43" s="20"/>
      <c r="E43" s="21">
        <v>46689925</v>
      </c>
      <c r="F43" s="22">
        <v>46689925</v>
      </c>
      <c r="G43" s="22">
        <v>343999</v>
      </c>
      <c r="H43" s="22">
        <v>558189</v>
      </c>
      <c r="I43" s="22">
        <v>275761</v>
      </c>
      <c r="J43" s="22">
        <v>1177949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1177949</v>
      </c>
      <c r="X43" s="22">
        <v>11672484</v>
      </c>
      <c r="Y43" s="22">
        <v>-10494535</v>
      </c>
      <c r="Z43" s="23">
        <v>-89.908326282563337</v>
      </c>
      <c r="AA43" s="20">
        <v>46689925</v>
      </c>
    </row>
    <row r="44" spans="1:27" x14ac:dyDescent="0.25">
      <c r="A44" s="19" t="s">
        <v>69</v>
      </c>
      <c r="B44" s="15" t="s">
        <v>32</v>
      </c>
      <c r="C44" s="20">
        <v>3141952</v>
      </c>
      <c r="D44" s="20"/>
      <c r="E44" s="21">
        <v>6944514</v>
      </c>
      <c r="F44" s="22">
        <v>6944514</v>
      </c>
      <c r="G44" s="22">
        <v>1345442</v>
      </c>
      <c r="H44" s="22">
        <v>353921</v>
      </c>
      <c r="I44" s="22">
        <v>35653</v>
      </c>
      <c r="J44" s="22">
        <v>1735016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1735016</v>
      </c>
      <c r="X44" s="22">
        <v>1736148</v>
      </c>
      <c r="Y44" s="22">
        <v>-1132</v>
      </c>
      <c r="Z44" s="23">
        <v>-6.5201814591843557E-2</v>
      </c>
      <c r="AA44" s="20">
        <v>6944514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1127132645</v>
      </c>
      <c r="D47" s="29">
        <f t="shared" ref="D47:Y47" si="1">SUM(D34:D46)</f>
        <v>0</v>
      </c>
      <c r="E47" s="30">
        <f t="shared" si="1"/>
        <v>903827661</v>
      </c>
      <c r="F47" s="31">
        <f t="shared" si="1"/>
        <v>903827661</v>
      </c>
      <c r="G47" s="31">
        <f t="shared" si="1"/>
        <v>1191803</v>
      </c>
      <c r="H47" s="31">
        <f t="shared" si="1"/>
        <v>24388325</v>
      </c>
      <c r="I47" s="31">
        <f t="shared" si="1"/>
        <v>308842319</v>
      </c>
      <c r="J47" s="31">
        <f t="shared" si="1"/>
        <v>334422447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334422447</v>
      </c>
      <c r="X47" s="31">
        <f t="shared" si="1"/>
        <v>225957063</v>
      </c>
      <c r="Y47" s="31">
        <f t="shared" si="1"/>
        <v>108465384</v>
      </c>
      <c r="Z47" s="32">
        <f>+IF(X47&lt;&gt;0,+(Y47/X47)*100,0)</f>
        <v>48.002652610155408</v>
      </c>
      <c r="AA47" s="29">
        <f>SUM(AA34:AA46)</f>
        <v>903827661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-403240863</v>
      </c>
      <c r="D48" s="39">
        <f t="shared" si="2"/>
        <v>0</v>
      </c>
      <c r="E48" s="40">
        <f t="shared" si="2"/>
        <v>212762678</v>
      </c>
      <c r="F48" s="41">
        <f t="shared" si="2"/>
        <v>212762678</v>
      </c>
      <c r="G48" s="41">
        <f t="shared" si="2"/>
        <v>69205576</v>
      </c>
      <c r="H48" s="41">
        <f t="shared" si="2"/>
        <v>57977110</v>
      </c>
      <c r="I48" s="41">
        <f t="shared" si="2"/>
        <v>-232514762</v>
      </c>
      <c r="J48" s="41">
        <f t="shared" si="2"/>
        <v>-105332076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-105332076</v>
      </c>
      <c r="X48" s="41">
        <f t="shared" si="2"/>
        <v>53190507</v>
      </c>
      <c r="Y48" s="41">
        <f t="shared" si="2"/>
        <v>-158522583</v>
      </c>
      <c r="Z48" s="42">
        <f>+IF(X48&lt;&gt;0,+(Y48/X48)*100,0)</f>
        <v>-298.02796013957902</v>
      </c>
      <c r="AA48" s="39">
        <f>+AA32-AA47</f>
        <v>212762678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-403240863</v>
      </c>
      <c r="D51" s="48">
        <f t="shared" si="3"/>
        <v>0</v>
      </c>
      <c r="E51" s="49">
        <f t="shared" si="3"/>
        <v>212762678</v>
      </c>
      <c r="F51" s="50">
        <f t="shared" si="3"/>
        <v>212762678</v>
      </c>
      <c r="G51" s="50">
        <f t="shared" si="3"/>
        <v>69205576</v>
      </c>
      <c r="H51" s="50">
        <f t="shared" si="3"/>
        <v>57977110</v>
      </c>
      <c r="I51" s="50">
        <f t="shared" si="3"/>
        <v>-232514762</v>
      </c>
      <c r="J51" s="50">
        <f t="shared" si="3"/>
        <v>-105332076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-105332076</v>
      </c>
      <c r="X51" s="50">
        <f t="shared" si="3"/>
        <v>53190507</v>
      </c>
      <c r="Y51" s="50">
        <f t="shared" si="3"/>
        <v>-158522583</v>
      </c>
      <c r="Z51" s="51">
        <f>+IF(X51&lt;&gt;0,+(Y51/X51)*100,0)</f>
        <v>-298.02796013957902</v>
      </c>
      <c r="AA51" s="48">
        <f>SUM(AA48:AA50)</f>
        <v>212762678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-403240863</v>
      </c>
      <c r="D53" s="54">
        <f>+D51-D52</f>
        <v>0</v>
      </c>
      <c r="E53" s="55">
        <f t="shared" si="4"/>
        <v>212762678</v>
      </c>
      <c r="F53" s="56">
        <f t="shared" si="4"/>
        <v>212762678</v>
      </c>
      <c r="G53" s="56">
        <f t="shared" si="4"/>
        <v>69205576</v>
      </c>
      <c r="H53" s="56">
        <f t="shared" si="4"/>
        <v>57977110</v>
      </c>
      <c r="I53" s="56">
        <f t="shared" si="4"/>
        <v>-232514762</v>
      </c>
      <c r="J53" s="56">
        <f t="shared" si="4"/>
        <v>-105332076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-105332076</v>
      </c>
      <c r="X53" s="56">
        <f t="shared" si="4"/>
        <v>53190507</v>
      </c>
      <c r="Y53" s="56">
        <f t="shared" si="4"/>
        <v>-158522583</v>
      </c>
      <c r="Z53" s="57">
        <f>+IF(X53&lt;&gt;0,+(Y53/X53)*100,0)</f>
        <v>-298.02796013957902</v>
      </c>
      <c r="AA53" s="54">
        <f>+AA51-AA52</f>
        <v>212762678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-403240863</v>
      </c>
      <c r="D56" s="48">
        <f>SUM(D53:D55)</f>
        <v>0</v>
      </c>
      <c r="E56" s="49">
        <f t="shared" si="5"/>
        <v>212762678</v>
      </c>
      <c r="F56" s="50">
        <f t="shared" si="5"/>
        <v>212762678</v>
      </c>
      <c r="G56" s="50">
        <f t="shared" si="5"/>
        <v>69205576</v>
      </c>
      <c r="H56" s="50">
        <f t="shared" si="5"/>
        <v>57977110</v>
      </c>
      <c r="I56" s="50">
        <f t="shared" si="5"/>
        <v>-232514762</v>
      </c>
      <c r="J56" s="50">
        <f t="shared" si="5"/>
        <v>-105332076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-105332076</v>
      </c>
      <c r="X56" s="50">
        <f t="shared" si="5"/>
        <v>53190507</v>
      </c>
      <c r="Y56" s="50">
        <f t="shared" si="5"/>
        <v>-158522583</v>
      </c>
      <c r="Z56" s="51">
        <f>+IF(X56&lt;&gt;0,+(Y56/X56)*100,0)</f>
        <v>-298.02796013957902</v>
      </c>
      <c r="AA56" s="48">
        <f>SUM(AA53:AA55)</f>
        <v>212762678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-403240863</v>
      </c>
      <c r="D59" s="65">
        <f>SUM(D56:D58)</f>
        <v>0</v>
      </c>
      <c r="E59" s="66">
        <f t="shared" si="6"/>
        <v>212762678</v>
      </c>
      <c r="F59" s="67">
        <f t="shared" si="6"/>
        <v>212762678</v>
      </c>
      <c r="G59" s="67">
        <f t="shared" si="6"/>
        <v>69205576</v>
      </c>
      <c r="H59" s="67">
        <f t="shared" si="6"/>
        <v>57977110</v>
      </c>
      <c r="I59" s="67">
        <f t="shared" si="6"/>
        <v>-232514762</v>
      </c>
      <c r="J59" s="67">
        <f t="shared" si="6"/>
        <v>-105332076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-105332076</v>
      </c>
      <c r="X59" s="67">
        <f t="shared" si="6"/>
        <v>53190507</v>
      </c>
      <c r="Y59" s="67">
        <f t="shared" si="6"/>
        <v>-158522583</v>
      </c>
      <c r="Z59" s="68">
        <f>+IF(X59&lt;&gt;0,+(Y59/X59)*100,0)</f>
        <v>-298.02796013957902</v>
      </c>
      <c r="AA59" s="65">
        <f>SUM(AA56:AA58)</f>
        <v>212762678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135112567</v>
      </c>
      <c r="F6" s="22">
        <v>135112567</v>
      </c>
      <c r="G6" s="22"/>
      <c r="H6" s="22">
        <v>10249875</v>
      </c>
      <c r="I6" s="22">
        <v>9623339</v>
      </c>
      <c r="J6" s="22">
        <v>19873214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19873214</v>
      </c>
      <c r="X6" s="22">
        <v>40533765</v>
      </c>
      <c r="Y6" s="22">
        <v>-20660551</v>
      </c>
      <c r="Z6" s="23">
        <v>-50.97121128520876</v>
      </c>
      <c r="AA6" s="20">
        <v>135112567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508795</v>
      </c>
      <c r="F10" s="22">
        <v>508795</v>
      </c>
      <c r="G10" s="22"/>
      <c r="H10" s="22">
        <v>17785</v>
      </c>
      <c r="I10" s="22">
        <v>9605</v>
      </c>
      <c r="J10" s="22">
        <v>27390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27390</v>
      </c>
      <c r="X10" s="22">
        <v>152635</v>
      </c>
      <c r="Y10" s="22">
        <v>-125245</v>
      </c>
      <c r="Z10" s="23">
        <v>-82.055229796573528</v>
      </c>
      <c r="AA10" s="20">
        <v>508795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40586760</v>
      </c>
      <c r="F13" s="22">
        <v>40586760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12176029</v>
      </c>
      <c r="Y13" s="22">
        <v>-12176029</v>
      </c>
      <c r="Z13" s="23">
        <v>-100</v>
      </c>
      <c r="AA13" s="20">
        <v>40586760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2400000</v>
      </c>
      <c r="Y25" s="22">
        <v>-2400000</v>
      </c>
      <c r="Z25" s="23">
        <v>-100</v>
      </c>
      <c r="AA25" s="20">
        <v>4000000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180208122</v>
      </c>
      <c r="F32" s="31">
        <f t="shared" si="0"/>
        <v>180208122</v>
      </c>
      <c r="G32" s="31">
        <f t="shared" si="0"/>
        <v>0</v>
      </c>
      <c r="H32" s="31">
        <f t="shared" si="0"/>
        <v>10267660</v>
      </c>
      <c r="I32" s="31">
        <f t="shared" si="0"/>
        <v>9632944</v>
      </c>
      <c r="J32" s="31">
        <f t="shared" si="0"/>
        <v>19900604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19900604</v>
      </c>
      <c r="X32" s="31">
        <f t="shared" si="0"/>
        <v>55262429</v>
      </c>
      <c r="Y32" s="31">
        <f t="shared" si="0"/>
        <v>-35361825</v>
      </c>
      <c r="Z32" s="32">
        <f>+IF(X32&lt;&gt;0,+(Y32/X32)*100,0)</f>
        <v>-63.988908268943447</v>
      </c>
      <c r="AA32" s="29">
        <f>SUM(AA6:AA31)</f>
        <v>180208122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25870768</v>
      </c>
      <c r="F34" s="22">
        <v>25870768</v>
      </c>
      <c r="G34" s="22"/>
      <c r="H34" s="22">
        <v>1442253</v>
      </c>
      <c r="I34" s="22">
        <v>1205159</v>
      </c>
      <c r="J34" s="22">
        <v>2647412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2647412</v>
      </c>
      <c r="X34" s="22">
        <v>6467677</v>
      </c>
      <c r="Y34" s="22">
        <v>-3820265</v>
      </c>
      <c r="Z34" s="23">
        <v>-59.067034423642376</v>
      </c>
      <c r="AA34" s="20">
        <v>25870768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>
        <v>81000000</v>
      </c>
      <c r="F36" s="22">
        <v>81000000</v>
      </c>
      <c r="G36" s="22"/>
      <c r="H36" s="22">
        <v>17152820</v>
      </c>
      <c r="I36" s="22">
        <v>16680717</v>
      </c>
      <c r="J36" s="22">
        <v>33833537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33833537</v>
      </c>
      <c r="X36" s="22">
        <v>24300000</v>
      </c>
      <c r="Y36" s="22">
        <v>9533537</v>
      </c>
      <c r="Z36" s="23">
        <v>39.232662551440328</v>
      </c>
      <c r="AA36" s="20">
        <v>81000000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>
        <v>9350729</v>
      </c>
      <c r="F37" s="22">
        <v>9350729</v>
      </c>
      <c r="G37" s="22"/>
      <c r="H37" s="22">
        <v>840671</v>
      </c>
      <c r="I37" s="22">
        <v>230598</v>
      </c>
      <c r="J37" s="22">
        <v>1071269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1071269</v>
      </c>
      <c r="X37" s="22">
        <v>2431192</v>
      </c>
      <c r="Y37" s="22">
        <v>-1359923</v>
      </c>
      <c r="Z37" s="23">
        <v>-55.936470669531658</v>
      </c>
      <c r="AA37" s="20">
        <v>9350729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59860370</v>
      </c>
      <c r="F38" s="22">
        <v>59860370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45493881</v>
      </c>
      <c r="Y38" s="22">
        <v>-45493881</v>
      </c>
      <c r="Z38" s="23">
        <v>-100</v>
      </c>
      <c r="AA38" s="20">
        <v>59860370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4080000</v>
      </c>
      <c r="F39" s="22">
        <v>4080000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1020000</v>
      </c>
      <c r="Y39" s="22">
        <v>-1020000</v>
      </c>
      <c r="Z39" s="23">
        <v>-100</v>
      </c>
      <c r="AA39" s="20">
        <v>4080000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5606180</v>
      </c>
      <c r="F41" s="22">
        <v>5606180</v>
      </c>
      <c r="G41" s="22"/>
      <c r="H41" s="22">
        <v>2409992</v>
      </c>
      <c r="I41" s="22">
        <v>1780598</v>
      </c>
      <c r="J41" s="22">
        <v>4190590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4190590</v>
      </c>
      <c r="X41" s="22">
        <v>1401551</v>
      </c>
      <c r="Y41" s="22">
        <v>2789039</v>
      </c>
      <c r="Z41" s="23">
        <v>198.99661161099382</v>
      </c>
      <c r="AA41" s="20">
        <v>5606180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1048782</v>
      </c>
      <c r="F44" s="22">
        <v>1048782</v>
      </c>
      <c r="G44" s="22"/>
      <c r="H44" s="22">
        <v>218616</v>
      </c>
      <c r="I44" s="22">
        <v>40257</v>
      </c>
      <c r="J44" s="22">
        <v>258873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258873</v>
      </c>
      <c r="X44" s="22">
        <v>262191</v>
      </c>
      <c r="Y44" s="22">
        <v>-3318</v>
      </c>
      <c r="Z44" s="23">
        <v>-1.2654896621165486</v>
      </c>
      <c r="AA44" s="20">
        <v>1048782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186816829</v>
      </c>
      <c r="F47" s="31">
        <f t="shared" si="1"/>
        <v>186816829</v>
      </c>
      <c r="G47" s="31">
        <f t="shared" si="1"/>
        <v>0</v>
      </c>
      <c r="H47" s="31">
        <f t="shared" si="1"/>
        <v>22064352</v>
      </c>
      <c r="I47" s="31">
        <f t="shared" si="1"/>
        <v>19937329</v>
      </c>
      <c r="J47" s="31">
        <f t="shared" si="1"/>
        <v>42001681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42001681</v>
      </c>
      <c r="X47" s="31">
        <f t="shared" si="1"/>
        <v>81376492</v>
      </c>
      <c r="Y47" s="31">
        <f t="shared" si="1"/>
        <v>-39374811</v>
      </c>
      <c r="Z47" s="32">
        <f>+IF(X47&lt;&gt;0,+(Y47/X47)*100,0)</f>
        <v>-48.38597736555171</v>
      </c>
      <c r="AA47" s="29">
        <f>SUM(AA34:AA46)</f>
        <v>186816829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-6608707</v>
      </c>
      <c r="F48" s="41">
        <f t="shared" si="2"/>
        <v>-6608707</v>
      </c>
      <c r="G48" s="41">
        <f t="shared" si="2"/>
        <v>0</v>
      </c>
      <c r="H48" s="41">
        <f t="shared" si="2"/>
        <v>-11796692</v>
      </c>
      <c r="I48" s="41">
        <f t="shared" si="2"/>
        <v>-10304385</v>
      </c>
      <c r="J48" s="41">
        <f t="shared" si="2"/>
        <v>-22101077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-22101077</v>
      </c>
      <c r="X48" s="41">
        <f t="shared" si="2"/>
        <v>-26114063</v>
      </c>
      <c r="Y48" s="41">
        <f t="shared" si="2"/>
        <v>4012986</v>
      </c>
      <c r="Z48" s="42">
        <f>+IF(X48&lt;&gt;0,+(Y48/X48)*100,0)</f>
        <v>-15.367145281069439</v>
      </c>
      <c r="AA48" s="39">
        <f>+AA32-AA47</f>
        <v>-6608707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-6608707</v>
      </c>
      <c r="F51" s="50">
        <f t="shared" si="3"/>
        <v>-6608707</v>
      </c>
      <c r="G51" s="50">
        <f t="shared" si="3"/>
        <v>0</v>
      </c>
      <c r="H51" s="50">
        <f t="shared" si="3"/>
        <v>-11796692</v>
      </c>
      <c r="I51" s="50">
        <f t="shared" si="3"/>
        <v>-10304385</v>
      </c>
      <c r="J51" s="50">
        <f t="shared" si="3"/>
        <v>-22101077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-22101077</v>
      </c>
      <c r="X51" s="50">
        <f t="shared" si="3"/>
        <v>-26114063</v>
      </c>
      <c r="Y51" s="50">
        <f t="shared" si="3"/>
        <v>4012986</v>
      </c>
      <c r="Z51" s="51">
        <f>+IF(X51&lt;&gt;0,+(Y51/X51)*100,0)</f>
        <v>-15.367145281069439</v>
      </c>
      <c r="AA51" s="48">
        <f>SUM(AA48:AA50)</f>
        <v>-6608707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-6608707</v>
      </c>
      <c r="F53" s="56">
        <f t="shared" si="4"/>
        <v>-6608707</v>
      </c>
      <c r="G53" s="56">
        <f t="shared" si="4"/>
        <v>0</v>
      </c>
      <c r="H53" s="56">
        <f t="shared" si="4"/>
        <v>-11796692</v>
      </c>
      <c r="I53" s="56">
        <f t="shared" si="4"/>
        <v>-10304385</v>
      </c>
      <c r="J53" s="56">
        <f t="shared" si="4"/>
        <v>-22101077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-22101077</v>
      </c>
      <c r="X53" s="56">
        <f t="shared" si="4"/>
        <v>-26114063</v>
      </c>
      <c r="Y53" s="56">
        <f t="shared" si="4"/>
        <v>4012986</v>
      </c>
      <c r="Z53" s="57">
        <f>+IF(X53&lt;&gt;0,+(Y53/X53)*100,0)</f>
        <v>-15.367145281069439</v>
      </c>
      <c r="AA53" s="54">
        <f>+AA51-AA52</f>
        <v>-6608707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-6608707</v>
      </c>
      <c r="F56" s="50">
        <f t="shared" si="5"/>
        <v>-6608707</v>
      </c>
      <c r="G56" s="50">
        <f t="shared" si="5"/>
        <v>0</v>
      </c>
      <c r="H56" s="50">
        <f t="shared" si="5"/>
        <v>-11796692</v>
      </c>
      <c r="I56" s="50">
        <f t="shared" si="5"/>
        <v>-10304385</v>
      </c>
      <c r="J56" s="50">
        <f t="shared" si="5"/>
        <v>-22101077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-22101077</v>
      </c>
      <c r="X56" s="50">
        <f t="shared" si="5"/>
        <v>-26114063</v>
      </c>
      <c r="Y56" s="50">
        <f t="shared" si="5"/>
        <v>4012986</v>
      </c>
      <c r="Z56" s="51">
        <f>+IF(X56&lt;&gt;0,+(Y56/X56)*100,0)</f>
        <v>-15.367145281069439</v>
      </c>
      <c r="AA56" s="48">
        <f>SUM(AA53:AA55)</f>
        <v>-6608707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-6608707</v>
      </c>
      <c r="F59" s="67">
        <f t="shared" si="6"/>
        <v>-6608707</v>
      </c>
      <c r="G59" s="67">
        <f t="shared" si="6"/>
        <v>0</v>
      </c>
      <c r="H59" s="67">
        <f t="shared" si="6"/>
        <v>-11796692</v>
      </c>
      <c r="I59" s="67">
        <f t="shared" si="6"/>
        <v>-10304385</v>
      </c>
      <c r="J59" s="67">
        <f t="shared" si="6"/>
        <v>-22101077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-22101077</v>
      </c>
      <c r="X59" s="67">
        <f t="shared" si="6"/>
        <v>-26114063</v>
      </c>
      <c r="Y59" s="67">
        <f t="shared" si="6"/>
        <v>4012986</v>
      </c>
      <c r="Z59" s="68">
        <f>+IF(X59&lt;&gt;0,+(Y59/X59)*100,0)</f>
        <v>-15.367145281069439</v>
      </c>
      <c r="AA59" s="65">
        <f>SUM(AA56:AA58)</f>
        <v>-6608707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90043564</v>
      </c>
      <c r="D6" s="20"/>
      <c r="E6" s="21">
        <v>109264152</v>
      </c>
      <c r="F6" s="22">
        <v>109264152</v>
      </c>
      <c r="G6" s="22">
        <v>10706214</v>
      </c>
      <c r="H6" s="22">
        <v>9321698</v>
      </c>
      <c r="I6" s="22">
        <v>8320827</v>
      </c>
      <c r="J6" s="22">
        <v>28348739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28348739</v>
      </c>
      <c r="X6" s="22">
        <v>27316038</v>
      </c>
      <c r="Y6" s="22">
        <v>1032701</v>
      </c>
      <c r="Z6" s="23">
        <v>3.7805665667912747</v>
      </c>
      <c r="AA6" s="20">
        <v>109264152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129306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36573998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14999964</v>
      </c>
      <c r="X25" s="22">
        <v>12000000</v>
      </c>
      <c r="Y25" s="22">
        <v>2999964</v>
      </c>
      <c r="Z25" s="23">
        <v>24.999700000000001</v>
      </c>
      <c r="AA25" s="20">
        <v>36000000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320275</v>
      </c>
      <c r="D28" s="20"/>
      <c r="E28" s="21">
        <v>2000004</v>
      </c>
      <c r="F28" s="22">
        <v>2000004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500001</v>
      </c>
      <c r="Y28" s="22">
        <v>-500001</v>
      </c>
      <c r="Z28" s="23">
        <v>-100</v>
      </c>
      <c r="AA28" s="20">
        <v>2000004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127067143</v>
      </c>
      <c r="D32" s="29">
        <f t="shared" ref="D32:Y32" si="0">SUM(D6:D31)</f>
        <v>0</v>
      </c>
      <c r="E32" s="30">
        <f t="shared" si="0"/>
        <v>147264156</v>
      </c>
      <c r="F32" s="31">
        <f t="shared" si="0"/>
        <v>147264156</v>
      </c>
      <c r="G32" s="31">
        <f t="shared" si="0"/>
        <v>10706214</v>
      </c>
      <c r="H32" s="31">
        <f t="shared" si="0"/>
        <v>24321662</v>
      </c>
      <c r="I32" s="31">
        <f t="shared" si="0"/>
        <v>8320827</v>
      </c>
      <c r="J32" s="31">
        <f t="shared" si="0"/>
        <v>43348703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43348703</v>
      </c>
      <c r="X32" s="31">
        <f t="shared" si="0"/>
        <v>39816039</v>
      </c>
      <c r="Y32" s="31">
        <f t="shared" si="0"/>
        <v>3532664</v>
      </c>
      <c r="Z32" s="32">
        <f>+IF(X32&lt;&gt;0,+(Y32/X32)*100,0)</f>
        <v>8.8724646869067012</v>
      </c>
      <c r="AA32" s="29">
        <f>SUM(AA6:AA31)</f>
        <v>147264156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9362005</v>
      </c>
      <c r="D34" s="20"/>
      <c r="E34" s="21">
        <v>9379140</v>
      </c>
      <c r="F34" s="22">
        <v>9379140</v>
      </c>
      <c r="G34" s="22">
        <v>734317</v>
      </c>
      <c r="H34" s="22">
        <v>784633</v>
      </c>
      <c r="I34" s="22">
        <v>817156</v>
      </c>
      <c r="J34" s="22">
        <v>2336106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2336106</v>
      </c>
      <c r="X34" s="22">
        <v>2344785</v>
      </c>
      <c r="Y34" s="22">
        <v>-8679</v>
      </c>
      <c r="Z34" s="23">
        <v>-0.37014054593491513</v>
      </c>
      <c r="AA34" s="20">
        <v>9379140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91044547</v>
      </c>
      <c r="D36" s="20"/>
      <c r="E36" s="21">
        <v>123272208</v>
      </c>
      <c r="F36" s="22">
        <v>123272208</v>
      </c>
      <c r="G36" s="22">
        <v>11855777</v>
      </c>
      <c r="H36" s="22">
        <v>13485150</v>
      </c>
      <c r="I36" s="22">
        <v>6781568</v>
      </c>
      <c r="J36" s="22">
        <v>32122495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32122495</v>
      </c>
      <c r="X36" s="22">
        <v>30818052</v>
      </c>
      <c r="Y36" s="22">
        <v>1304443</v>
      </c>
      <c r="Z36" s="23">
        <v>4.232723729585504</v>
      </c>
      <c r="AA36" s="20">
        <v>123272208</v>
      </c>
    </row>
    <row r="37" spans="1:27" x14ac:dyDescent="0.25">
      <c r="A37" s="19" t="s">
        <v>63</v>
      </c>
      <c r="B37" s="15" t="s">
        <v>32</v>
      </c>
      <c r="C37" s="20">
        <v>743869</v>
      </c>
      <c r="D37" s="20"/>
      <c r="E37" s="21">
        <v>179124</v>
      </c>
      <c r="F37" s="22">
        <v>179124</v>
      </c>
      <c r="G37" s="22">
        <v>583626</v>
      </c>
      <c r="H37" s="22">
        <v>33574</v>
      </c>
      <c r="I37" s="22">
        <v>15033</v>
      </c>
      <c r="J37" s="22">
        <v>632233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632233</v>
      </c>
      <c r="X37" s="22">
        <v>44781</v>
      </c>
      <c r="Y37" s="22">
        <v>587452</v>
      </c>
      <c r="Z37" s="23">
        <v>1311.8331435206896</v>
      </c>
      <c r="AA37" s="20">
        <v>179124</v>
      </c>
    </row>
    <row r="38" spans="1:27" x14ac:dyDescent="0.25">
      <c r="A38" s="19" t="s">
        <v>64</v>
      </c>
      <c r="B38" s="15" t="s">
        <v>32</v>
      </c>
      <c r="C38" s="20">
        <v>-327479</v>
      </c>
      <c r="D38" s="20"/>
      <c r="E38" s="21">
        <v>1000008</v>
      </c>
      <c r="F38" s="22">
        <v>1000008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1000008</v>
      </c>
    </row>
    <row r="39" spans="1:27" x14ac:dyDescent="0.25">
      <c r="A39" s="19" t="s">
        <v>65</v>
      </c>
      <c r="B39" s="15" t="s">
        <v>32</v>
      </c>
      <c r="C39" s="20">
        <v>8699997</v>
      </c>
      <c r="D39" s="20"/>
      <c r="E39" s="21">
        <v>3459600</v>
      </c>
      <c r="F39" s="22">
        <v>3459600</v>
      </c>
      <c r="G39" s="22">
        <v>671317</v>
      </c>
      <c r="H39" s="22">
        <v>722577</v>
      </c>
      <c r="I39" s="22">
        <v>690966</v>
      </c>
      <c r="J39" s="22">
        <v>2084860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2084860</v>
      </c>
      <c r="X39" s="22">
        <v>864900</v>
      </c>
      <c r="Y39" s="22">
        <v>1219960</v>
      </c>
      <c r="Z39" s="23">
        <v>141.05214475661927</v>
      </c>
      <c r="AA39" s="20">
        <v>3459600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782821</v>
      </c>
      <c r="D41" s="20"/>
      <c r="E41" s="21">
        <v>83736</v>
      </c>
      <c r="F41" s="22">
        <v>83736</v>
      </c>
      <c r="G41" s="22"/>
      <c r="H41" s="22">
        <v>9817</v>
      </c>
      <c r="I41" s="22">
        <v>2276</v>
      </c>
      <c r="J41" s="22">
        <v>12093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12093</v>
      </c>
      <c r="X41" s="22">
        <v>20934</v>
      </c>
      <c r="Y41" s="22">
        <v>-8841</v>
      </c>
      <c r="Z41" s="23">
        <v>-42.232731441673835</v>
      </c>
      <c r="AA41" s="20">
        <v>83736</v>
      </c>
    </row>
    <row r="42" spans="1:27" x14ac:dyDescent="0.25">
      <c r="A42" s="19" t="s">
        <v>67</v>
      </c>
      <c r="B42" s="15" t="s">
        <v>32</v>
      </c>
      <c r="C42" s="20">
        <v>18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1025094</v>
      </c>
      <c r="D43" s="20"/>
      <c r="E43" s="21">
        <v>546096</v>
      </c>
      <c r="F43" s="22">
        <v>546096</v>
      </c>
      <c r="G43" s="22">
        <v>147787</v>
      </c>
      <c r="H43" s="22">
        <v>98474</v>
      </c>
      <c r="I43" s="22">
        <v>83701</v>
      </c>
      <c r="J43" s="22">
        <v>329962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329962</v>
      </c>
      <c r="X43" s="22">
        <v>136524</v>
      </c>
      <c r="Y43" s="22">
        <v>193438</v>
      </c>
      <c r="Z43" s="23">
        <v>141.68790835311006</v>
      </c>
      <c r="AA43" s="20">
        <v>546096</v>
      </c>
    </row>
    <row r="44" spans="1:27" x14ac:dyDescent="0.25">
      <c r="A44" s="19" t="s">
        <v>69</v>
      </c>
      <c r="B44" s="15" t="s">
        <v>32</v>
      </c>
      <c r="C44" s="20">
        <v>1396593</v>
      </c>
      <c r="D44" s="20"/>
      <c r="E44" s="21">
        <v>358644</v>
      </c>
      <c r="F44" s="22">
        <v>358644</v>
      </c>
      <c r="G44" s="22">
        <v>100549</v>
      </c>
      <c r="H44" s="22">
        <v>48260</v>
      </c>
      <c r="I44" s="22">
        <v>65922</v>
      </c>
      <c r="J44" s="22">
        <v>214731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214731</v>
      </c>
      <c r="X44" s="22">
        <v>89661</v>
      </c>
      <c r="Y44" s="22">
        <v>125070</v>
      </c>
      <c r="Z44" s="23">
        <v>139.49208686050792</v>
      </c>
      <c r="AA44" s="20">
        <v>358644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112727465</v>
      </c>
      <c r="D47" s="29">
        <f t="shared" ref="D47:Y47" si="1">SUM(D34:D46)</f>
        <v>0</v>
      </c>
      <c r="E47" s="30">
        <f t="shared" si="1"/>
        <v>138278556</v>
      </c>
      <c r="F47" s="31">
        <f t="shared" si="1"/>
        <v>138278556</v>
      </c>
      <c r="G47" s="31">
        <f t="shared" si="1"/>
        <v>14093373</v>
      </c>
      <c r="H47" s="31">
        <f t="shared" si="1"/>
        <v>15182485</v>
      </c>
      <c r="I47" s="31">
        <f t="shared" si="1"/>
        <v>8456622</v>
      </c>
      <c r="J47" s="31">
        <f t="shared" si="1"/>
        <v>37732480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37732480</v>
      </c>
      <c r="X47" s="31">
        <f t="shared" si="1"/>
        <v>34569639</v>
      </c>
      <c r="Y47" s="31">
        <f t="shared" si="1"/>
        <v>3162841</v>
      </c>
      <c r="Z47" s="32">
        <f>+IF(X47&lt;&gt;0,+(Y47/X47)*100,0)</f>
        <v>9.149187239126217</v>
      </c>
      <c r="AA47" s="29">
        <f>SUM(AA34:AA46)</f>
        <v>138278556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14339678</v>
      </c>
      <c r="D48" s="39">
        <f t="shared" si="2"/>
        <v>0</v>
      </c>
      <c r="E48" s="40">
        <f t="shared" si="2"/>
        <v>8985600</v>
      </c>
      <c r="F48" s="41">
        <f t="shared" si="2"/>
        <v>8985600</v>
      </c>
      <c r="G48" s="41">
        <f t="shared" si="2"/>
        <v>-3387159</v>
      </c>
      <c r="H48" s="41">
        <f t="shared" si="2"/>
        <v>9139177</v>
      </c>
      <c r="I48" s="41">
        <f t="shared" si="2"/>
        <v>-135795</v>
      </c>
      <c r="J48" s="41">
        <f t="shared" si="2"/>
        <v>5616223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5616223</v>
      </c>
      <c r="X48" s="41">
        <f t="shared" si="2"/>
        <v>5246400</v>
      </c>
      <c r="Y48" s="41">
        <f t="shared" si="2"/>
        <v>369823</v>
      </c>
      <c r="Z48" s="42">
        <f>+IF(X48&lt;&gt;0,+(Y48/X48)*100,0)</f>
        <v>7.0490812747788958</v>
      </c>
      <c r="AA48" s="39">
        <f>+AA32-AA47</f>
        <v>8985600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14339678</v>
      </c>
      <c r="D51" s="48">
        <f t="shared" si="3"/>
        <v>0</v>
      </c>
      <c r="E51" s="49">
        <f t="shared" si="3"/>
        <v>8985600</v>
      </c>
      <c r="F51" s="50">
        <f t="shared" si="3"/>
        <v>8985600</v>
      </c>
      <c r="G51" s="50">
        <f t="shared" si="3"/>
        <v>-3387159</v>
      </c>
      <c r="H51" s="50">
        <f t="shared" si="3"/>
        <v>9139177</v>
      </c>
      <c r="I51" s="50">
        <f t="shared" si="3"/>
        <v>-135795</v>
      </c>
      <c r="J51" s="50">
        <f t="shared" si="3"/>
        <v>5616223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5616223</v>
      </c>
      <c r="X51" s="50">
        <f t="shared" si="3"/>
        <v>5246400</v>
      </c>
      <c r="Y51" s="50">
        <f t="shared" si="3"/>
        <v>369823</v>
      </c>
      <c r="Z51" s="51">
        <f>+IF(X51&lt;&gt;0,+(Y51/X51)*100,0)</f>
        <v>7.0490812747788958</v>
      </c>
      <c r="AA51" s="48">
        <f>SUM(AA48:AA50)</f>
        <v>8985600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14339678</v>
      </c>
      <c r="D53" s="54">
        <f>+D51-D52</f>
        <v>0</v>
      </c>
      <c r="E53" s="55">
        <f t="shared" si="4"/>
        <v>8985600</v>
      </c>
      <c r="F53" s="56">
        <f t="shared" si="4"/>
        <v>8985600</v>
      </c>
      <c r="G53" s="56">
        <f t="shared" si="4"/>
        <v>-3387159</v>
      </c>
      <c r="H53" s="56">
        <f t="shared" si="4"/>
        <v>9139177</v>
      </c>
      <c r="I53" s="56">
        <f t="shared" si="4"/>
        <v>-135795</v>
      </c>
      <c r="J53" s="56">
        <f t="shared" si="4"/>
        <v>5616223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5616223</v>
      </c>
      <c r="X53" s="56">
        <f t="shared" si="4"/>
        <v>5246400</v>
      </c>
      <c r="Y53" s="56">
        <f t="shared" si="4"/>
        <v>369823</v>
      </c>
      <c r="Z53" s="57">
        <f>+IF(X53&lt;&gt;0,+(Y53/X53)*100,0)</f>
        <v>7.0490812747788958</v>
      </c>
      <c r="AA53" s="54">
        <f>+AA51-AA52</f>
        <v>8985600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14339678</v>
      </c>
      <c r="D56" s="48">
        <f>SUM(D53:D55)</f>
        <v>0</v>
      </c>
      <c r="E56" s="49">
        <f t="shared" si="5"/>
        <v>8985600</v>
      </c>
      <c r="F56" s="50">
        <f t="shared" si="5"/>
        <v>8985600</v>
      </c>
      <c r="G56" s="50">
        <f t="shared" si="5"/>
        <v>-3387159</v>
      </c>
      <c r="H56" s="50">
        <f t="shared" si="5"/>
        <v>9139177</v>
      </c>
      <c r="I56" s="50">
        <f t="shared" si="5"/>
        <v>-135795</v>
      </c>
      <c r="J56" s="50">
        <f t="shared" si="5"/>
        <v>5616223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5616223</v>
      </c>
      <c r="X56" s="50">
        <f t="shared" si="5"/>
        <v>5246400</v>
      </c>
      <c r="Y56" s="50">
        <f t="shared" si="5"/>
        <v>369823</v>
      </c>
      <c r="Z56" s="51">
        <f>+IF(X56&lt;&gt;0,+(Y56/X56)*100,0)</f>
        <v>7.0490812747788958</v>
      </c>
      <c r="AA56" s="48">
        <f>SUM(AA53:AA55)</f>
        <v>8985600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14339678</v>
      </c>
      <c r="D59" s="65">
        <f>SUM(D56:D58)</f>
        <v>0</v>
      </c>
      <c r="E59" s="66">
        <f t="shared" si="6"/>
        <v>8985600</v>
      </c>
      <c r="F59" s="67">
        <f t="shared" si="6"/>
        <v>8985600</v>
      </c>
      <c r="G59" s="67">
        <f t="shared" si="6"/>
        <v>-3387159</v>
      </c>
      <c r="H59" s="67">
        <f t="shared" si="6"/>
        <v>9139177</v>
      </c>
      <c r="I59" s="67">
        <f t="shared" si="6"/>
        <v>-135795</v>
      </c>
      <c r="J59" s="67">
        <f t="shared" si="6"/>
        <v>5616223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5616223</v>
      </c>
      <c r="X59" s="67">
        <f t="shared" si="6"/>
        <v>5246400</v>
      </c>
      <c r="Y59" s="67">
        <f t="shared" si="6"/>
        <v>369823</v>
      </c>
      <c r="Z59" s="68">
        <f>+IF(X59&lt;&gt;0,+(Y59/X59)*100,0)</f>
        <v>7.0490812747788958</v>
      </c>
      <c r="AA59" s="65">
        <f>SUM(AA56:AA58)</f>
        <v>8985600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217904350</v>
      </c>
      <c r="D6" s="20"/>
      <c r="E6" s="21">
        <v>280454000</v>
      </c>
      <c r="F6" s="22">
        <v>280454000</v>
      </c>
      <c r="G6" s="22">
        <v>20659313</v>
      </c>
      <c r="H6" s="22">
        <v>24872391</v>
      </c>
      <c r="I6" s="22">
        <v>24266806</v>
      </c>
      <c r="J6" s="22">
        <v>69798510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69798510</v>
      </c>
      <c r="X6" s="22">
        <v>70113489</v>
      </c>
      <c r="Y6" s="22">
        <v>-314979</v>
      </c>
      <c r="Z6" s="23">
        <v>-0.4492416573364364</v>
      </c>
      <c r="AA6" s="20">
        <v>280454000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2342286</v>
      </c>
      <c r="D13" s="20"/>
      <c r="E13" s="21">
        <v>2253661</v>
      </c>
      <c r="F13" s="22">
        <v>2253661</v>
      </c>
      <c r="G13" s="22">
        <v>225109</v>
      </c>
      <c r="H13" s="22">
        <v>133512</v>
      </c>
      <c r="I13" s="22">
        <v>233594</v>
      </c>
      <c r="J13" s="22">
        <v>592215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592215</v>
      </c>
      <c r="X13" s="22">
        <v>563415</v>
      </c>
      <c r="Y13" s="22">
        <v>28800</v>
      </c>
      <c r="Z13" s="23">
        <v>5.111684992412342</v>
      </c>
      <c r="AA13" s="20">
        <v>2253661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124083</v>
      </c>
      <c r="D17" s="20"/>
      <c r="E17" s="21">
        <v>130660</v>
      </c>
      <c r="F17" s="22">
        <v>130660</v>
      </c>
      <c r="G17" s="22">
        <v>10888</v>
      </c>
      <c r="H17" s="22">
        <v>10888</v>
      </c>
      <c r="I17" s="22">
        <v>10888</v>
      </c>
      <c r="J17" s="22">
        <v>32664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32664</v>
      </c>
      <c r="X17" s="22">
        <v>32664</v>
      </c>
      <c r="Y17" s="22"/>
      <c r="Z17" s="23"/>
      <c r="AA17" s="20">
        <v>130660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187778</v>
      </c>
      <c r="D23" s="20"/>
      <c r="E23" s="21">
        <v>235671</v>
      </c>
      <c r="F23" s="22">
        <v>235671</v>
      </c>
      <c r="G23" s="22"/>
      <c r="H23" s="22">
        <v>8642</v>
      </c>
      <c r="I23" s="22">
        <v>5217</v>
      </c>
      <c r="J23" s="22">
        <v>13859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13859</v>
      </c>
      <c r="X23" s="22">
        <v>58917</v>
      </c>
      <c r="Y23" s="22">
        <v>-45058</v>
      </c>
      <c r="Z23" s="23">
        <v>-76.477077923180076</v>
      </c>
      <c r="AA23" s="20">
        <v>235671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21507250</v>
      </c>
      <c r="X25" s="22">
        <v>11523549</v>
      </c>
      <c r="Y25" s="22">
        <v>9983701</v>
      </c>
      <c r="Z25" s="23">
        <v>86.63738055003715</v>
      </c>
      <c r="AA25" s="20">
        <v>46094200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13546558</v>
      </c>
      <c r="F28" s="22">
        <v>13546558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3386637</v>
      </c>
      <c r="Y28" s="22">
        <v>-3386637</v>
      </c>
      <c r="Z28" s="23">
        <v>-100</v>
      </c>
      <c r="AA28" s="20">
        <v>13546558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220558497</v>
      </c>
      <c r="D32" s="29">
        <f t="shared" ref="D32:Y32" si="0">SUM(D6:D31)</f>
        <v>0</v>
      </c>
      <c r="E32" s="30">
        <f t="shared" si="0"/>
        <v>342714750</v>
      </c>
      <c r="F32" s="31">
        <f t="shared" si="0"/>
        <v>342714750</v>
      </c>
      <c r="G32" s="31">
        <f t="shared" si="0"/>
        <v>42402560</v>
      </c>
      <c r="H32" s="31">
        <f t="shared" si="0"/>
        <v>25025433</v>
      </c>
      <c r="I32" s="31">
        <f t="shared" si="0"/>
        <v>24516505</v>
      </c>
      <c r="J32" s="31">
        <f t="shared" si="0"/>
        <v>91944498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91944498</v>
      </c>
      <c r="X32" s="31">
        <f t="shared" si="0"/>
        <v>85678671</v>
      </c>
      <c r="Y32" s="31">
        <f t="shared" si="0"/>
        <v>6265827</v>
      </c>
      <c r="Z32" s="32">
        <f>+IF(X32&lt;&gt;0,+(Y32/X32)*100,0)</f>
        <v>7.3131701587668188</v>
      </c>
      <c r="AA32" s="29">
        <f>SUM(AA6:AA31)</f>
        <v>342714750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19380660</v>
      </c>
      <c r="D34" s="20"/>
      <c r="E34" s="21">
        <v>20158037</v>
      </c>
      <c r="F34" s="22">
        <v>20158037</v>
      </c>
      <c r="G34" s="22">
        <v>1620851</v>
      </c>
      <c r="H34" s="22">
        <v>1615862</v>
      </c>
      <c r="I34" s="22">
        <v>1283586</v>
      </c>
      <c r="J34" s="22">
        <v>4520299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4520299</v>
      </c>
      <c r="X34" s="22">
        <v>5039523</v>
      </c>
      <c r="Y34" s="22">
        <v>-519224</v>
      </c>
      <c r="Z34" s="23">
        <v>-10.303038601073951</v>
      </c>
      <c r="AA34" s="20">
        <v>20158037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208095515</v>
      </c>
      <c r="D36" s="20"/>
      <c r="E36" s="21">
        <v>175000000</v>
      </c>
      <c r="F36" s="22">
        <v>175000000</v>
      </c>
      <c r="G36" s="22">
        <v>2879088</v>
      </c>
      <c r="H36" s="22">
        <v>30883263</v>
      </c>
      <c r="I36" s="22"/>
      <c r="J36" s="22">
        <v>33762351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33762351</v>
      </c>
      <c r="X36" s="22">
        <v>43750002</v>
      </c>
      <c r="Y36" s="22">
        <v>-9987651</v>
      </c>
      <c r="Z36" s="23">
        <v>-22.828915527821003</v>
      </c>
      <c r="AA36" s="20">
        <v>175000000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8100000</v>
      </c>
      <c r="F38" s="22">
        <v>8100000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2025000</v>
      </c>
      <c r="Y38" s="22">
        <v>-2025000</v>
      </c>
      <c r="Z38" s="23">
        <v>-100</v>
      </c>
      <c r="AA38" s="20">
        <v>8100000</v>
      </c>
    </row>
    <row r="39" spans="1:27" x14ac:dyDescent="0.25">
      <c r="A39" s="19" t="s">
        <v>65</v>
      </c>
      <c r="B39" s="15" t="s">
        <v>32</v>
      </c>
      <c r="C39" s="20">
        <v>7474022</v>
      </c>
      <c r="D39" s="20"/>
      <c r="E39" s="21">
        <v>7743548</v>
      </c>
      <c r="F39" s="22">
        <v>7743548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1935921</v>
      </c>
      <c r="Y39" s="22">
        <v>-1935921</v>
      </c>
      <c r="Z39" s="23">
        <v>-100</v>
      </c>
      <c r="AA39" s="20">
        <v>7743548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7036710</v>
      </c>
      <c r="D41" s="20"/>
      <c r="E41" s="21">
        <v>22194998</v>
      </c>
      <c r="F41" s="22">
        <v>22194998</v>
      </c>
      <c r="G41" s="22">
        <v>609543</v>
      </c>
      <c r="H41" s="22">
        <v>278181</v>
      </c>
      <c r="I41" s="22">
        <v>562934</v>
      </c>
      <c r="J41" s="22">
        <v>1450658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1450658</v>
      </c>
      <c r="X41" s="22">
        <v>5548752</v>
      </c>
      <c r="Y41" s="22">
        <v>-4098094</v>
      </c>
      <c r="Z41" s="23">
        <v>-73.856139182288189</v>
      </c>
      <c r="AA41" s="20">
        <v>22194998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9115680</v>
      </c>
      <c r="D43" s="20"/>
      <c r="E43" s="21">
        <v>39990586</v>
      </c>
      <c r="F43" s="22">
        <v>39990586</v>
      </c>
      <c r="G43" s="22">
        <v>5073</v>
      </c>
      <c r="H43" s="22">
        <v>5643</v>
      </c>
      <c r="I43" s="22">
        <v>44029</v>
      </c>
      <c r="J43" s="22">
        <v>54745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54745</v>
      </c>
      <c r="X43" s="22">
        <v>9997647</v>
      </c>
      <c r="Y43" s="22">
        <v>-9942902</v>
      </c>
      <c r="Z43" s="23">
        <v>-99.452421154697703</v>
      </c>
      <c r="AA43" s="20">
        <v>39990586</v>
      </c>
    </row>
    <row r="44" spans="1:27" x14ac:dyDescent="0.25">
      <c r="A44" s="19" t="s">
        <v>69</v>
      </c>
      <c r="B44" s="15" t="s">
        <v>32</v>
      </c>
      <c r="C44" s="20">
        <v>13234633</v>
      </c>
      <c r="D44" s="20"/>
      <c r="E44" s="21">
        <v>7189955</v>
      </c>
      <c r="F44" s="22">
        <v>7189955</v>
      </c>
      <c r="G44" s="22">
        <v>379528</v>
      </c>
      <c r="H44" s="22">
        <v>2148640</v>
      </c>
      <c r="I44" s="22">
        <v>993702</v>
      </c>
      <c r="J44" s="22">
        <v>3521870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3521870</v>
      </c>
      <c r="X44" s="22">
        <v>1797492</v>
      </c>
      <c r="Y44" s="22">
        <v>1724378</v>
      </c>
      <c r="Z44" s="23">
        <v>95.932443649262424</v>
      </c>
      <c r="AA44" s="20">
        <v>7189955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264337220</v>
      </c>
      <c r="D47" s="29">
        <f t="shared" ref="D47:Y47" si="1">SUM(D34:D46)</f>
        <v>0</v>
      </c>
      <c r="E47" s="30">
        <f t="shared" si="1"/>
        <v>280377124</v>
      </c>
      <c r="F47" s="31">
        <f t="shared" si="1"/>
        <v>280377124</v>
      </c>
      <c r="G47" s="31">
        <f t="shared" si="1"/>
        <v>5494083</v>
      </c>
      <c r="H47" s="31">
        <f t="shared" si="1"/>
        <v>34931589</v>
      </c>
      <c r="I47" s="31">
        <f t="shared" si="1"/>
        <v>2884251</v>
      </c>
      <c r="J47" s="31">
        <f t="shared" si="1"/>
        <v>43309923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43309923</v>
      </c>
      <c r="X47" s="31">
        <f t="shared" si="1"/>
        <v>70094337</v>
      </c>
      <c r="Y47" s="31">
        <f t="shared" si="1"/>
        <v>-26784414</v>
      </c>
      <c r="Z47" s="32">
        <f>+IF(X47&lt;&gt;0,+(Y47/X47)*100,0)</f>
        <v>-38.2119514162749</v>
      </c>
      <c r="AA47" s="29">
        <f>SUM(AA34:AA46)</f>
        <v>280377124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-43778723</v>
      </c>
      <c r="D48" s="39">
        <f t="shared" si="2"/>
        <v>0</v>
      </c>
      <c r="E48" s="40">
        <f t="shared" si="2"/>
        <v>62337626</v>
      </c>
      <c r="F48" s="41">
        <f t="shared" si="2"/>
        <v>62337626</v>
      </c>
      <c r="G48" s="41">
        <f t="shared" si="2"/>
        <v>36908477</v>
      </c>
      <c r="H48" s="41">
        <f t="shared" si="2"/>
        <v>-9906156</v>
      </c>
      <c r="I48" s="41">
        <f t="shared" si="2"/>
        <v>21632254</v>
      </c>
      <c r="J48" s="41">
        <f t="shared" si="2"/>
        <v>48634575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48634575</v>
      </c>
      <c r="X48" s="41">
        <f t="shared" si="2"/>
        <v>15584334</v>
      </c>
      <c r="Y48" s="41">
        <f t="shared" si="2"/>
        <v>33050241</v>
      </c>
      <c r="Z48" s="42">
        <f>+IF(X48&lt;&gt;0,+(Y48/X48)*100,0)</f>
        <v>212.07348995471992</v>
      </c>
      <c r="AA48" s="39">
        <f>+AA32-AA47</f>
        <v>62337626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5480000</v>
      </c>
      <c r="F49" s="22">
        <v>5480000</v>
      </c>
      <c r="G49" s="22">
        <v>1250000</v>
      </c>
      <c r="H49" s="22"/>
      <c r="I49" s="22"/>
      <c r="J49" s="22">
        <v>1250000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1250000</v>
      </c>
      <c r="X49" s="22">
        <v>1369998</v>
      </c>
      <c r="Y49" s="22">
        <v>-119998</v>
      </c>
      <c r="Z49" s="23">
        <v>-8.7589908890377952</v>
      </c>
      <c r="AA49" s="20">
        <v>5480000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-43778723</v>
      </c>
      <c r="D51" s="48">
        <f t="shared" si="3"/>
        <v>0</v>
      </c>
      <c r="E51" s="49">
        <f t="shared" si="3"/>
        <v>67817626</v>
      </c>
      <c r="F51" s="50">
        <f t="shared" si="3"/>
        <v>67817626</v>
      </c>
      <c r="G51" s="50">
        <f t="shared" si="3"/>
        <v>38158477</v>
      </c>
      <c r="H51" s="50">
        <f t="shared" si="3"/>
        <v>-9906156</v>
      </c>
      <c r="I51" s="50">
        <f t="shared" si="3"/>
        <v>21632254</v>
      </c>
      <c r="J51" s="50">
        <f t="shared" si="3"/>
        <v>49884575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49884575</v>
      </c>
      <c r="X51" s="50">
        <f t="shared" si="3"/>
        <v>16954332</v>
      </c>
      <c r="Y51" s="50">
        <f t="shared" si="3"/>
        <v>32930243</v>
      </c>
      <c r="Z51" s="51">
        <f>+IF(X51&lt;&gt;0,+(Y51/X51)*100,0)</f>
        <v>194.22907962401587</v>
      </c>
      <c r="AA51" s="48">
        <f>SUM(AA48:AA50)</f>
        <v>67817626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-43778723</v>
      </c>
      <c r="D53" s="54">
        <f>+D51-D52</f>
        <v>0</v>
      </c>
      <c r="E53" s="55">
        <f t="shared" si="4"/>
        <v>67817626</v>
      </c>
      <c r="F53" s="56">
        <f t="shared" si="4"/>
        <v>67817626</v>
      </c>
      <c r="G53" s="56">
        <f t="shared" si="4"/>
        <v>38158477</v>
      </c>
      <c r="H53" s="56">
        <f t="shared" si="4"/>
        <v>-9906156</v>
      </c>
      <c r="I53" s="56">
        <f t="shared" si="4"/>
        <v>21632254</v>
      </c>
      <c r="J53" s="56">
        <f t="shared" si="4"/>
        <v>49884575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49884575</v>
      </c>
      <c r="X53" s="56">
        <f t="shared" si="4"/>
        <v>16954332</v>
      </c>
      <c r="Y53" s="56">
        <f t="shared" si="4"/>
        <v>32930243</v>
      </c>
      <c r="Z53" s="57">
        <f>+IF(X53&lt;&gt;0,+(Y53/X53)*100,0)</f>
        <v>194.22907962401587</v>
      </c>
      <c r="AA53" s="54">
        <f>+AA51-AA52</f>
        <v>67817626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-43778723</v>
      </c>
      <c r="D56" s="48">
        <f>SUM(D53:D55)</f>
        <v>0</v>
      </c>
      <c r="E56" s="49">
        <f t="shared" si="5"/>
        <v>67817626</v>
      </c>
      <c r="F56" s="50">
        <f t="shared" si="5"/>
        <v>67817626</v>
      </c>
      <c r="G56" s="50">
        <f t="shared" si="5"/>
        <v>38158477</v>
      </c>
      <c r="H56" s="50">
        <f t="shared" si="5"/>
        <v>-9906156</v>
      </c>
      <c r="I56" s="50">
        <f t="shared" si="5"/>
        <v>21632254</v>
      </c>
      <c r="J56" s="50">
        <f t="shared" si="5"/>
        <v>49884575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49884575</v>
      </c>
      <c r="X56" s="50">
        <f t="shared" si="5"/>
        <v>16954332</v>
      </c>
      <c r="Y56" s="50">
        <f t="shared" si="5"/>
        <v>32930243</v>
      </c>
      <c r="Z56" s="51">
        <f>+IF(X56&lt;&gt;0,+(Y56/X56)*100,0)</f>
        <v>194.22907962401587</v>
      </c>
      <c r="AA56" s="48">
        <f>SUM(AA53:AA55)</f>
        <v>67817626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-43778723</v>
      </c>
      <c r="D59" s="65">
        <f>SUM(D56:D58)</f>
        <v>0</v>
      </c>
      <c r="E59" s="66">
        <f t="shared" si="6"/>
        <v>67817626</v>
      </c>
      <c r="F59" s="67">
        <f t="shared" si="6"/>
        <v>67817626</v>
      </c>
      <c r="G59" s="67">
        <f t="shared" si="6"/>
        <v>38158477</v>
      </c>
      <c r="H59" s="67">
        <f t="shared" si="6"/>
        <v>-9906156</v>
      </c>
      <c r="I59" s="67">
        <f t="shared" si="6"/>
        <v>21632254</v>
      </c>
      <c r="J59" s="67">
        <f t="shared" si="6"/>
        <v>49884575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49884575</v>
      </c>
      <c r="X59" s="67">
        <f t="shared" si="6"/>
        <v>16954332</v>
      </c>
      <c r="Y59" s="67">
        <f t="shared" si="6"/>
        <v>32930243</v>
      </c>
      <c r="Z59" s="68">
        <f>+IF(X59&lt;&gt;0,+(Y59/X59)*100,0)</f>
        <v>194.22907962401587</v>
      </c>
      <c r="AA59" s="65">
        <f>SUM(AA56:AA58)</f>
        <v>67817626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73942219</v>
      </c>
      <c r="D6" s="20"/>
      <c r="E6" s="21">
        <v>92548116</v>
      </c>
      <c r="F6" s="22">
        <v>92548116</v>
      </c>
      <c r="G6" s="22">
        <v>9060661</v>
      </c>
      <c r="H6" s="22">
        <v>7280260</v>
      </c>
      <c r="I6" s="22">
        <v>8286713</v>
      </c>
      <c r="J6" s="22">
        <v>24627634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24627634</v>
      </c>
      <c r="X6" s="22">
        <v>22768518</v>
      </c>
      <c r="Y6" s="22">
        <v>1859116</v>
      </c>
      <c r="Z6" s="23">
        <v>8.1652920932315389</v>
      </c>
      <c r="AA6" s="20">
        <v>92548116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3207210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-31</v>
      </c>
      <c r="F19" s="22">
        <v>-31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-9</v>
      </c>
      <c r="Y19" s="22">
        <v>9</v>
      </c>
      <c r="Z19" s="23">
        <v>-100</v>
      </c>
      <c r="AA19" s="20">
        <v>-31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134450</v>
      </c>
      <c r="D23" s="20"/>
      <c r="E23" s="21"/>
      <c r="F23" s="22"/>
      <c r="G23" s="22">
        <v>12820</v>
      </c>
      <c r="H23" s="22">
        <v>300</v>
      </c>
      <c r="I23" s="22"/>
      <c r="J23" s="22">
        <v>13120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13120</v>
      </c>
      <c r="X23" s="22"/>
      <c r="Y23" s="22">
        <v>13120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3119651</v>
      </c>
      <c r="F25" s="22">
        <v>3119651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1216656</v>
      </c>
      <c r="Y25" s="22">
        <v>-1216656</v>
      </c>
      <c r="Z25" s="23">
        <v>-100</v>
      </c>
      <c r="AA25" s="20">
        <v>3119651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77283879</v>
      </c>
      <c r="D32" s="29">
        <f t="shared" ref="D32:Y32" si="0">SUM(D6:D31)</f>
        <v>0</v>
      </c>
      <c r="E32" s="30">
        <f t="shared" si="0"/>
        <v>95667736</v>
      </c>
      <c r="F32" s="31">
        <f t="shared" si="0"/>
        <v>95667736</v>
      </c>
      <c r="G32" s="31">
        <f t="shared" si="0"/>
        <v>9073481</v>
      </c>
      <c r="H32" s="31">
        <f t="shared" si="0"/>
        <v>7280560</v>
      </c>
      <c r="I32" s="31">
        <f t="shared" si="0"/>
        <v>8286713</v>
      </c>
      <c r="J32" s="31">
        <f t="shared" si="0"/>
        <v>24640754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24640754</v>
      </c>
      <c r="X32" s="31">
        <f t="shared" si="0"/>
        <v>23985165</v>
      </c>
      <c r="Y32" s="31">
        <f t="shared" si="0"/>
        <v>655589</v>
      </c>
      <c r="Z32" s="32">
        <f>+IF(X32&lt;&gt;0,+(Y32/X32)*100,0)</f>
        <v>2.733310360800103</v>
      </c>
      <c r="AA32" s="29">
        <f>SUM(AA6:AA31)</f>
        <v>95667736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8112918</v>
      </c>
      <c r="D34" s="20"/>
      <c r="E34" s="21">
        <v>8804405</v>
      </c>
      <c r="F34" s="22">
        <v>8804405</v>
      </c>
      <c r="G34" s="22"/>
      <c r="H34" s="22">
        <v>1583507</v>
      </c>
      <c r="I34" s="22">
        <v>876811</v>
      </c>
      <c r="J34" s="22">
        <v>2460318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2460318</v>
      </c>
      <c r="X34" s="22">
        <v>2201103</v>
      </c>
      <c r="Y34" s="22">
        <v>259215</v>
      </c>
      <c r="Z34" s="23">
        <v>11.776595643184349</v>
      </c>
      <c r="AA34" s="20">
        <v>8804405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76472953</v>
      </c>
      <c r="D36" s="20"/>
      <c r="E36" s="21">
        <v>92693500</v>
      </c>
      <c r="F36" s="22">
        <v>92693500</v>
      </c>
      <c r="G36" s="22"/>
      <c r="H36" s="22"/>
      <c r="I36" s="22">
        <v>31874219</v>
      </c>
      <c r="J36" s="22">
        <v>31874219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31874219</v>
      </c>
      <c r="X36" s="22">
        <v>22804283</v>
      </c>
      <c r="Y36" s="22">
        <v>9069936</v>
      </c>
      <c r="Z36" s="23">
        <v>39.772949669147678</v>
      </c>
      <c r="AA36" s="20">
        <v>92693500</v>
      </c>
    </row>
    <row r="37" spans="1:27" x14ac:dyDescent="0.25">
      <c r="A37" s="19" t="s">
        <v>63</v>
      </c>
      <c r="B37" s="15" t="s">
        <v>32</v>
      </c>
      <c r="C37" s="20">
        <v>3595502</v>
      </c>
      <c r="D37" s="20"/>
      <c r="E37" s="21">
        <v>4829184</v>
      </c>
      <c r="F37" s="22">
        <v>4829184</v>
      </c>
      <c r="G37" s="22">
        <v>4</v>
      </c>
      <c r="H37" s="22">
        <v>217809</v>
      </c>
      <c r="I37" s="22">
        <v>540</v>
      </c>
      <c r="J37" s="22">
        <v>218353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218353</v>
      </c>
      <c r="X37" s="22">
        <v>1207296</v>
      </c>
      <c r="Y37" s="22">
        <v>-988943</v>
      </c>
      <c r="Z37" s="23">
        <v>-81.913880274597119</v>
      </c>
      <c r="AA37" s="20">
        <v>4829184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43190900</v>
      </c>
      <c r="D39" s="20"/>
      <c r="E39" s="21">
        <v>5485201</v>
      </c>
      <c r="F39" s="22">
        <v>5485201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1371300</v>
      </c>
      <c r="Y39" s="22">
        <v>-1371300</v>
      </c>
      <c r="Z39" s="23">
        <v>-100</v>
      </c>
      <c r="AA39" s="20">
        <v>5485201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25920000</v>
      </c>
      <c r="F40" s="22">
        <v>25920000</v>
      </c>
      <c r="G40" s="22"/>
      <c r="H40" s="22"/>
      <c r="I40" s="22">
        <v>14605122</v>
      </c>
      <c r="J40" s="22">
        <v>14605122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14605122</v>
      </c>
      <c r="X40" s="22">
        <v>6480000</v>
      </c>
      <c r="Y40" s="22">
        <v>8125122</v>
      </c>
      <c r="Z40" s="23">
        <v>125.38768518518519</v>
      </c>
      <c r="AA40" s="20">
        <v>25920000</v>
      </c>
    </row>
    <row r="41" spans="1:27" x14ac:dyDescent="0.25">
      <c r="A41" s="19" t="s">
        <v>66</v>
      </c>
      <c r="B41" s="15" t="s">
        <v>32</v>
      </c>
      <c r="C41" s="20">
        <v>611553</v>
      </c>
      <c r="D41" s="20"/>
      <c r="E41" s="21">
        <v>3634220</v>
      </c>
      <c r="F41" s="22">
        <v>3634220</v>
      </c>
      <c r="G41" s="22">
        <v>142357</v>
      </c>
      <c r="H41" s="22">
        <v>167</v>
      </c>
      <c r="I41" s="22"/>
      <c r="J41" s="22">
        <v>142524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142524</v>
      </c>
      <c r="X41" s="22">
        <v>908556</v>
      </c>
      <c r="Y41" s="22">
        <v>-766032</v>
      </c>
      <c r="Z41" s="23">
        <v>-84.313129845601154</v>
      </c>
      <c r="AA41" s="20">
        <v>3634220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11121013</v>
      </c>
      <c r="D43" s="20"/>
      <c r="E43" s="21">
        <v>11173671</v>
      </c>
      <c r="F43" s="22">
        <v>11173671</v>
      </c>
      <c r="G43" s="22"/>
      <c r="H43" s="22">
        <v>499</v>
      </c>
      <c r="I43" s="22"/>
      <c r="J43" s="22">
        <v>499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499</v>
      </c>
      <c r="X43" s="22">
        <v>2793417</v>
      </c>
      <c r="Y43" s="22">
        <v>-2792918</v>
      </c>
      <c r="Z43" s="23">
        <v>-99.982136573236289</v>
      </c>
      <c r="AA43" s="20">
        <v>11173671</v>
      </c>
    </row>
    <row r="44" spans="1:27" x14ac:dyDescent="0.25">
      <c r="A44" s="19" t="s">
        <v>69</v>
      </c>
      <c r="B44" s="15" t="s">
        <v>32</v>
      </c>
      <c r="C44" s="20">
        <v>3898694</v>
      </c>
      <c r="D44" s="20"/>
      <c r="E44" s="21">
        <v>4344758</v>
      </c>
      <c r="F44" s="22">
        <v>4344758</v>
      </c>
      <c r="G44" s="22">
        <v>103966</v>
      </c>
      <c r="H44" s="22">
        <v>13902</v>
      </c>
      <c r="I44" s="22">
        <v>110823</v>
      </c>
      <c r="J44" s="22">
        <v>228691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228691</v>
      </c>
      <c r="X44" s="22">
        <v>1086192</v>
      </c>
      <c r="Y44" s="22">
        <v>-857501</v>
      </c>
      <c r="Z44" s="23">
        <v>-78.945619190713984</v>
      </c>
      <c r="AA44" s="20">
        <v>4344758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147003533</v>
      </c>
      <c r="D47" s="29">
        <f t="shared" ref="D47:Y47" si="1">SUM(D34:D46)</f>
        <v>0</v>
      </c>
      <c r="E47" s="30">
        <f t="shared" si="1"/>
        <v>156884939</v>
      </c>
      <c r="F47" s="31">
        <f t="shared" si="1"/>
        <v>156884939</v>
      </c>
      <c r="G47" s="31">
        <f t="shared" si="1"/>
        <v>246327</v>
      </c>
      <c r="H47" s="31">
        <f t="shared" si="1"/>
        <v>1815884</v>
      </c>
      <c r="I47" s="31">
        <f t="shared" si="1"/>
        <v>47467515</v>
      </c>
      <c r="J47" s="31">
        <f t="shared" si="1"/>
        <v>49529726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49529726</v>
      </c>
      <c r="X47" s="31">
        <f t="shared" si="1"/>
        <v>38852147</v>
      </c>
      <c r="Y47" s="31">
        <f t="shared" si="1"/>
        <v>10677579</v>
      </c>
      <c r="Z47" s="32">
        <f>+IF(X47&lt;&gt;0,+(Y47/X47)*100,0)</f>
        <v>27.482597036400584</v>
      </c>
      <c r="AA47" s="29">
        <f>SUM(AA34:AA46)</f>
        <v>156884939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-69719654</v>
      </c>
      <c r="D48" s="39">
        <f t="shared" si="2"/>
        <v>0</v>
      </c>
      <c r="E48" s="40">
        <f t="shared" si="2"/>
        <v>-61217203</v>
      </c>
      <c r="F48" s="41">
        <f t="shared" si="2"/>
        <v>-61217203</v>
      </c>
      <c r="G48" s="41">
        <f t="shared" si="2"/>
        <v>8827154</v>
      </c>
      <c r="H48" s="41">
        <f t="shared" si="2"/>
        <v>5464676</v>
      </c>
      <c r="I48" s="41">
        <f t="shared" si="2"/>
        <v>-39180802</v>
      </c>
      <c r="J48" s="41">
        <f t="shared" si="2"/>
        <v>-24888972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-24888972</v>
      </c>
      <c r="X48" s="41">
        <f t="shared" si="2"/>
        <v>-14866982</v>
      </c>
      <c r="Y48" s="41">
        <f t="shared" si="2"/>
        <v>-10021990</v>
      </c>
      <c r="Z48" s="42">
        <f>+IF(X48&lt;&gt;0,+(Y48/X48)*100,0)</f>
        <v>67.411058949287764</v>
      </c>
      <c r="AA48" s="39">
        <f>+AA32-AA47</f>
        <v>-61217203</v>
      </c>
    </row>
    <row r="49" spans="1:27" x14ac:dyDescent="0.25">
      <c r="A49" s="43" t="s">
        <v>74</v>
      </c>
      <c r="B49" s="15" t="s">
        <v>32</v>
      </c>
      <c r="C49" s="20">
        <v>502654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-69217000</v>
      </c>
      <c r="D51" s="48">
        <f t="shared" si="3"/>
        <v>0</v>
      </c>
      <c r="E51" s="49">
        <f t="shared" si="3"/>
        <v>-61217203</v>
      </c>
      <c r="F51" s="50">
        <f t="shared" si="3"/>
        <v>-61217203</v>
      </c>
      <c r="G51" s="50">
        <f t="shared" si="3"/>
        <v>8827154</v>
      </c>
      <c r="H51" s="50">
        <f t="shared" si="3"/>
        <v>5464676</v>
      </c>
      <c r="I51" s="50">
        <f t="shared" si="3"/>
        <v>-39180802</v>
      </c>
      <c r="J51" s="50">
        <f t="shared" si="3"/>
        <v>-24888972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-24888972</v>
      </c>
      <c r="X51" s="50">
        <f t="shared" si="3"/>
        <v>-14866982</v>
      </c>
      <c r="Y51" s="50">
        <f t="shared" si="3"/>
        <v>-10021990</v>
      </c>
      <c r="Z51" s="51">
        <f>+IF(X51&lt;&gt;0,+(Y51/X51)*100,0)</f>
        <v>67.411058949287764</v>
      </c>
      <c r="AA51" s="48">
        <f>SUM(AA48:AA50)</f>
        <v>-61217203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-69217000</v>
      </c>
      <c r="D53" s="54">
        <f>+D51-D52</f>
        <v>0</v>
      </c>
      <c r="E53" s="55">
        <f t="shared" si="4"/>
        <v>-61217203</v>
      </c>
      <c r="F53" s="56">
        <f t="shared" si="4"/>
        <v>-61217203</v>
      </c>
      <c r="G53" s="56">
        <f t="shared" si="4"/>
        <v>8827154</v>
      </c>
      <c r="H53" s="56">
        <f t="shared" si="4"/>
        <v>5464676</v>
      </c>
      <c r="I53" s="56">
        <f t="shared" si="4"/>
        <v>-39180802</v>
      </c>
      <c r="J53" s="56">
        <f t="shared" si="4"/>
        <v>-24888972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-24888972</v>
      </c>
      <c r="X53" s="56">
        <f t="shared" si="4"/>
        <v>-14866982</v>
      </c>
      <c r="Y53" s="56">
        <f t="shared" si="4"/>
        <v>-10021990</v>
      </c>
      <c r="Z53" s="57">
        <f>+IF(X53&lt;&gt;0,+(Y53/X53)*100,0)</f>
        <v>67.411058949287764</v>
      </c>
      <c r="AA53" s="54">
        <f>+AA51-AA52</f>
        <v>-61217203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-69217000</v>
      </c>
      <c r="D56" s="48">
        <f>SUM(D53:D55)</f>
        <v>0</v>
      </c>
      <c r="E56" s="49">
        <f t="shared" si="5"/>
        <v>-61217203</v>
      </c>
      <c r="F56" s="50">
        <f t="shared" si="5"/>
        <v>-61217203</v>
      </c>
      <c r="G56" s="50">
        <f t="shared" si="5"/>
        <v>8827154</v>
      </c>
      <c r="H56" s="50">
        <f t="shared" si="5"/>
        <v>5464676</v>
      </c>
      <c r="I56" s="50">
        <f t="shared" si="5"/>
        <v>-39180802</v>
      </c>
      <c r="J56" s="50">
        <f t="shared" si="5"/>
        <v>-24888972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-24888972</v>
      </c>
      <c r="X56" s="50">
        <f t="shared" si="5"/>
        <v>-14866982</v>
      </c>
      <c r="Y56" s="50">
        <f t="shared" si="5"/>
        <v>-10021990</v>
      </c>
      <c r="Z56" s="51">
        <f>+IF(X56&lt;&gt;0,+(Y56/X56)*100,0)</f>
        <v>67.411058949287764</v>
      </c>
      <c r="AA56" s="48">
        <f>SUM(AA53:AA55)</f>
        <v>-61217203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-69217000</v>
      </c>
      <c r="D59" s="65">
        <f>SUM(D56:D58)</f>
        <v>0</v>
      </c>
      <c r="E59" s="66">
        <f t="shared" si="6"/>
        <v>-61217203</v>
      </c>
      <c r="F59" s="67">
        <f t="shared" si="6"/>
        <v>-61217203</v>
      </c>
      <c r="G59" s="67">
        <f t="shared" si="6"/>
        <v>8827154</v>
      </c>
      <c r="H59" s="67">
        <f t="shared" si="6"/>
        <v>5464676</v>
      </c>
      <c r="I59" s="67">
        <f t="shared" si="6"/>
        <v>-39180802</v>
      </c>
      <c r="J59" s="67">
        <f t="shared" si="6"/>
        <v>-24888972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-24888972</v>
      </c>
      <c r="X59" s="67">
        <f t="shared" si="6"/>
        <v>-14866982</v>
      </c>
      <c r="Y59" s="67">
        <f t="shared" si="6"/>
        <v>-10021990</v>
      </c>
      <c r="Z59" s="68">
        <f>+IF(X59&lt;&gt;0,+(Y59/X59)*100,0)</f>
        <v>67.411058949287764</v>
      </c>
      <c r="AA59" s="65">
        <f>SUM(AA56:AA58)</f>
        <v>-61217203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321785356</v>
      </c>
      <c r="D6" s="20"/>
      <c r="E6" s="21">
        <v>508226526</v>
      </c>
      <c r="F6" s="22">
        <v>508226526</v>
      </c>
      <c r="G6" s="22">
        <v>7598647</v>
      </c>
      <c r="H6" s="22">
        <v>5317499</v>
      </c>
      <c r="I6" s="22">
        <v>90215574</v>
      </c>
      <c r="J6" s="22">
        <v>103131720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103131720</v>
      </c>
      <c r="X6" s="22">
        <v>127056633</v>
      </c>
      <c r="Y6" s="22">
        <v>-23924913</v>
      </c>
      <c r="Z6" s="23">
        <v>-18.830117275341305</v>
      </c>
      <c r="AA6" s="20">
        <v>508226526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28493</v>
      </c>
      <c r="D10" s="20"/>
      <c r="E10" s="21">
        <v>38269</v>
      </c>
      <c r="F10" s="22">
        <v>38269</v>
      </c>
      <c r="G10" s="22">
        <v>732</v>
      </c>
      <c r="H10" s="22">
        <v>753</v>
      </c>
      <c r="I10" s="22">
        <v>3420</v>
      </c>
      <c r="J10" s="22">
        <v>4905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4905</v>
      </c>
      <c r="X10" s="22">
        <v>9567</v>
      </c>
      <c r="Y10" s="22">
        <v>-4662</v>
      </c>
      <c r="Z10" s="23">
        <v>-48.730009407337718</v>
      </c>
      <c r="AA10" s="20">
        <v>38269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2050404</v>
      </c>
      <c r="F13" s="22">
        <v>2050404</v>
      </c>
      <c r="G13" s="22"/>
      <c r="H13" s="22"/>
      <c r="I13" s="22">
        <v>633765</v>
      </c>
      <c r="J13" s="22">
        <v>633765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633765</v>
      </c>
      <c r="X13" s="22">
        <v>512601</v>
      </c>
      <c r="Y13" s="22">
        <v>121164</v>
      </c>
      <c r="Z13" s="23">
        <v>23.637097859738862</v>
      </c>
      <c r="AA13" s="20">
        <v>2050404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4200000</v>
      </c>
      <c r="F25" s="22">
        <v>4200000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1050000</v>
      </c>
      <c r="Y25" s="22">
        <v>-1050000</v>
      </c>
      <c r="Z25" s="23">
        <v>-100</v>
      </c>
      <c r="AA25" s="20">
        <v>4200000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321813849</v>
      </c>
      <c r="D32" s="29">
        <f t="shared" ref="D32:Y32" si="0">SUM(D6:D31)</f>
        <v>0</v>
      </c>
      <c r="E32" s="30">
        <f t="shared" si="0"/>
        <v>514515199</v>
      </c>
      <c r="F32" s="31">
        <f t="shared" si="0"/>
        <v>514515199</v>
      </c>
      <c r="G32" s="31">
        <f t="shared" si="0"/>
        <v>7599379</v>
      </c>
      <c r="H32" s="31">
        <f t="shared" si="0"/>
        <v>5318252</v>
      </c>
      <c r="I32" s="31">
        <f t="shared" si="0"/>
        <v>90852759</v>
      </c>
      <c r="J32" s="31">
        <f t="shared" si="0"/>
        <v>103770390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103770390</v>
      </c>
      <c r="X32" s="31">
        <f t="shared" si="0"/>
        <v>128628801</v>
      </c>
      <c r="Y32" s="31">
        <f t="shared" si="0"/>
        <v>-24858411</v>
      </c>
      <c r="Z32" s="32">
        <f>+IF(X32&lt;&gt;0,+(Y32/X32)*100,0)</f>
        <v>-19.32569596135783</v>
      </c>
      <c r="AA32" s="29">
        <f>SUM(AA6:AA31)</f>
        <v>514515199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63317130</v>
      </c>
      <c r="D34" s="20"/>
      <c r="E34" s="21">
        <v>63469632</v>
      </c>
      <c r="F34" s="22">
        <v>63469632</v>
      </c>
      <c r="G34" s="22">
        <v>5445924</v>
      </c>
      <c r="H34" s="22">
        <v>5186851</v>
      </c>
      <c r="I34" s="22">
        <v>3749200</v>
      </c>
      <c r="J34" s="22">
        <v>14381975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14381975</v>
      </c>
      <c r="X34" s="22">
        <v>15867411</v>
      </c>
      <c r="Y34" s="22">
        <v>-1485436</v>
      </c>
      <c r="Z34" s="23">
        <v>-9.3615524296937931</v>
      </c>
      <c r="AA34" s="20">
        <v>63469632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758125691</v>
      </c>
      <c r="D36" s="20"/>
      <c r="E36" s="21">
        <v>565900000</v>
      </c>
      <c r="F36" s="22">
        <v>565900000</v>
      </c>
      <c r="G36" s="22">
        <v>110598007</v>
      </c>
      <c r="H36" s="22">
        <v>108848983</v>
      </c>
      <c r="I36" s="22">
        <v>70777593</v>
      </c>
      <c r="J36" s="22">
        <v>290224583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290224583</v>
      </c>
      <c r="X36" s="22">
        <v>141474999</v>
      </c>
      <c r="Y36" s="22">
        <v>148749584</v>
      </c>
      <c r="Z36" s="23">
        <v>105.14195797944484</v>
      </c>
      <c r="AA36" s="20">
        <v>565900000</v>
      </c>
    </row>
    <row r="37" spans="1:27" x14ac:dyDescent="0.25">
      <c r="A37" s="19" t="s">
        <v>63</v>
      </c>
      <c r="B37" s="15" t="s">
        <v>32</v>
      </c>
      <c r="C37" s="20">
        <v>15341191</v>
      </c>
      <c r="D37" s="20"/>
      <c r="E37" s="21">
        <v>8000000</v>
      </c>
      <c r="F37" s="22">
        <v>8000000</v>
      </c>
      <c r="G37" s="22"/>
      <c r="H37" s="22">
        <v>1613082</v>
      </c>
      <c r="I37" s="22"/>
      <c r="J37" s="22">
        <v>1613082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1613082</v>
      </c>
      <c r="X37" s="22">
        <v>2000001</v>
      </c>
      <c r="Y37" s="22">
        <v>-386919</v>
      </c>
      <c r="Z37" s="23">
        <v>-19.345940327029837</v>
      </c>
      <c r="AA37" s="20">
        <v>8000000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5000001</v>
      </c>
      <c r="Y38" s="22">
        <v>-5000001</v>
      </c>
      <c r="Z38" s="23">
        <v>-100</v>
      </c>
      <c r="AA38" s="20">
        <v>20000000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3750000</v>
      </c>
      <c r="Y39" s="22">
        <v>-3750000</v>
      </c>
      <c r="Z39" s="23">
        <v>-100</v>
      </c>
      <c r="AA39" s="20">
        <v>15000000</v>
      </c>
    </row>
    <row r="40" spans="1:27" x14ac:dyDescent="0.25">
      <c r="A40" s="19" t="s">
        <v>40</v>
      </c>
      <c r="B40" s="15" t="s">
        <v>32</v>
      </c>
      <c r="C40" s="20">
        <v>383530468</v>
      </c>
      <c r="D40" s="20"/>
      <c r="E40" s="21">
        <v>10000000</v>
      </c>
      <c r="F40" s="22">
        <v>10000000</v>
      </c>
      <c r="G40" s="22">
        <v>1385</v>
      </c>
      <c r="H40" s="22">
        <v>114</v>
      </c>
      <c r="I40" s="22"/>
      <c r="J40" s="22">
        <v>1499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1499</v>
      </c>
      <c r="X40" s="22">
        <v>2499999</v>
      </c>
      <c r="Y40" s="22">
        <v>-2498500</v>
      </c>
      <c r="Z40" s="23">
        <v>-99.940039976015996</v>
      </c>
      <c r="AA40" s="20">
        <v>10000000</v>
      </c>
    </row>
    <row r="41" spans="1:27" x14ac:dyDescent="0.25">
      <c r="A41" s="19" t="s">
        <v>66</v>
      </c>
      <c r="B41" s="15" t="s">
        <v>32</v>
      </c>
      <c r="C41" s="20">
        <v>26215561</v>
      </c>
      <c r="D41" s="20"/>
      <c r="E41" s="21">
        <v>44000000</v>
      </c>
      <c r="F41" s="22">
        <v>44000000</v>
      </c>
      <c r="G41" s="22"/>
      <c r="H41" s="22">
        <v>1409935</v>
      </c>
      <c r="I41" s="22">
        <v>8083243</v>
      </c>
      <c r="J41" s="22">
        <v>9493178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9493178</v>
      </c>
      <c r="X41" s="22">
        <v>11000001</v>
      </c>
      <c r="Y41" s="22">
        <v>-1506823</v>
      </c>
      <c r="Z41" s="23">
        <v>-13.698389663782759</v>
      </c>
      <c r="AA41" s="20">
        <v>44000000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2133452</v>
      </c>
      <c r="D43" s="20"/>
      <c r="E43" s="21">
        <v>5000000</v>
      </c>
      <c r="F43" s="22">
        <v>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1250001</v>
      </c>
      <c r="Y43" s="22">
        <v>-1250001</v>
      </c>
      <c r="Z43" s="23">
        <v>-100</v>
      </c>
      <c r="AA43" s="20">
        <v>5000000</v>
      </c>
    </row>
    <row r="44" spans="1:27" x14ac:dyDescent="0.25">
      <c r="A44" s="19" t="s">
        <v>69</v>
      </c>
      <c r="B44" s="15" t="s">
        <v>32</v>
      </c>
      <c r="C44" s="20">
        <v>2604670</v>
      </c>
      <c r="D44" s="20"/>
      <c r="E44" s="21">
        <v>3616399</v>
      </c>
      <c r="F44" s="22">
        <v>3616399</v>
      </c>
      <c r="G44" s="22">
        <v>177114</v>
      </c>
      <c r="H44" s="22">
        <v>42141</v>
      </c>
      <c r="I44" s="22">
        <v>28109</v>
      </c>
      <c r="J44" s="22">
        <v>247364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247364</v>
      </c>
      <c r="X44" s="22">
        <v>904101</v>
      </c>
      <c r="Y44" s="22">
        <v>-656737</v>
      </c>
      <c r="Z44" s="23">
        <v>-72.639782502176203</v>
      </c>
      <c r="AA44" s="20">
        <v>3616399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1251268163</v>
      </c>
      <c r="D47" s="29">
        <f t="shared" ref="D47:Y47" si="1">SUM(D34:D46)</f>
        <v>0</v>
      </c>
      <c r="E47" s="30">
        <f t="shared" si="1"/>
        <v>734986031</v>
      </c>
      <c r="F47" s="31">
        <f t="shared" si="1"/>
        <v>734986031</v>
      </c>
      <c r="G47" s="31">
        <f t="shared" si="1"/>
        <v>116222430</v>
      </c>
      <c r="H47" s="31">
        <f t="shared" si="1"/>
        <v>117101106</v>
      </c>
      <c r="I47" s="31">
        <f t="shared" si="1"/>
        <v>82638145</v>
      </c>
      <c r="J47" s="31">
        <f t="shared" si="1"/>
        <v>315961681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315961681</v>
      </c>
      <c r="X47" s="31">
        <f t="shared" si="1"/>
        <v>183746514</v>
      </c>
      <c r="Y47" s="31">
        <f t="shared" si="1"/>
        <v>132215167</v>
      </c>
      <c r="Z47" s="32">
        <f>+IF(X47&lt;&gt;0,+(Y47/X47)*100,0)</f>
        <v>71.955197473841608</v>
      </c>
      <c r="AA47" s="29">
        <f>SUM(AA34:AA46)</f>
        <v>734986031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-929454314</v>
      </c>
      <c r="D48" s="39">
        <f t="shared" si="2"/>
        <v>0</v>
      </c>
      <c r="E48" s="40">
        <f t="shared" si="2"/>
        <v>-220470832</v>
      </c>
      <c r="F48" s="41">
        <f t="shared" si="2"/>
        <v>-220470832</v>
      </c>
      <c r="G48" s="41">
        <f t="shared" si="2"/>
        <v>-108623051</v>
      </c>
      <c r="H48" s="41">
        <f t="shared" si="2"/>
        <v>-111782854</v>
      </c>
      <c r="I48" s="41">
        <f t="shared" si="2"/>
        <v>8214614</v>
      </c>
      <c r="J48" s="41">
        <f t="shared" si="2"/>
        <v>-212191291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-212191291</v>
      </c>
      <c r="X48" s="41">
        <f t="shared" si="2"/>
        <v>-55117713</v>
      </c>
      <c r="Y48" s="41">
        <f t="shared" si="2"/>
        <v>-157073578</v>
      </c>
      <c r="Z48" s="42">
        <f>+IF(X48&lt;&gt;0,+(Y48/X48)*100,0)</f>
        <v>284.97840249648965</v>
      </c>
      <c r="AA48" s="39">
        <f>+AA32-AA47</f>
        <v>-220470832</v>
      </c>
    </row>
    <row r="49" spans="1:27" x14ac:dyDescent="0.25">
      <c r="A49" s="43" t="s">
        <v>74</v>
      </c>
      <c r="B49" s="15" t="s">
        <v>32</v>
      </c>
      <c r="C49" s="20">
        <v>32536014</v>
      </c>
      <c r="D49" s="20"/>
      <c r="E49" s="21">
        <v>1677693</v>
      </c>
      <c r="F49" s="22">
        <v>1677693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419424</v>
      </c>
      <c r="Y49" s="22">
        <v>-419424</v>
      </c>
      <c r="Z49" s="23">
        <v>-100</v>
      </c>
      <c r="AA49" s="20">
        <v>1677693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-896918300</v>
      </c>
      <c r="D51" s="48">
        <f t="shared" si="3"/>
        <v>0</v>
      </c>
      <c r="E51" s="49">
        <f t="shared" si="3"/>
        <v>-218793139</v>
      </c>
      <c r="F51" s="50">
        <f t="shared" si="3"/>
        <v>-218793139</v>
      </c>
      <c r="G51" s="50">
        <f t="shared" si="3"/>
        <v>-108623051</v>
      </c>
      <c r="H51" s="50">
        <f t="shared" si="3"/>
        <v>-111782854</v>
      </c>
      <c r="I51" s="50">
        <f t="shared" si="3"/>
        <v>8214614</v>
      </c>
      <c r="J51" s="50">
        <f t="shared" si="3"/>
        <v>-212191291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-212191291</v>
      </c>
      <c r="X51" s="50">
        <f t="shared" si="3"/>
        <v>-54698289</v>
      </c>
      <c r="Y51" s="50">
        <f t="shared" si="3"/>
        <v>-157493002</v>
      </c>
      <c r="Z51" s="51">
        <f>+IF(X51&lt;&gt;0,+(Y51/X51)*100,0)</f>
        <v>287.93039943168969</v>
      </c>
      <c r="AA51" s="48">
        <f>SUM(AA48:AA50)</f>
        <v>-218793139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-896918300</v>
      </c>
      <c r="D53" s="54">
        <f>+D51-D52</f>
        <v>0</v>
      </c>
      <c r="E53" s="55">
        <f t="shared" si="4"/>
        <v>-218793139</v>
      </c>
      <c r="F53" s="56">
        <f t="shared" si="4"/>
        <v>-218793139</v>
      </c>
      <c r="G53" s="56">
        <f t="shared" si="4"/>
        <v>-108623051</v>
      </c>
      <c r="H53" s="56">
        <f t="shared" si="4"/>
        <v>-111782854</v>
      </c>
      <c r="I53" s="56">
        <f t="shared" si="4"/>
        <v>8214614</v>
      </c>
      <c r="J53" s="56">
        <f t="shared" si="4"/>
        <v>-212191291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-212191291</v>
      </c>
      <c r="X53" s="56">
        <f t="shared" si="4"/>
        <v>-54698289</v>
      </c>
      <c r="Y53" s="56">
        <f t="shared" si="4"/>
        <v>-157493002</v>
      </c>
      <c r="Z53" s="57">
        <f>+IF(X53&lt;&gt;0,+(Y53/X53)*100,0)</f>
        <v>287.93039943168969</v>
      </c>
      <c r="AA53" s="54">
        <f>+AA51-AA52</f>
        <v>-218793139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-896918300</v>
      </c>
      <c r="D56" s="48">
        <f>SUM(D53:D55)</f>
        <v>0</v>
      </c>
      <c r="E56" s="49">
        <f t="shared" si="5"/>
        <v>-218793139</v>
      </c>
      <c r="F56" s="50">
        <f t="shared" si="5"/>
        <v>-218793139</v>
      </c>
      <c r="G56" s="50">
        <f t="shared" si="5"/>
        <v>-108623051</v>
      </c>
      <c r="H56" s="50">
        <f t="shared" si="5"/>
        <v>-111782854</v>
      </c>
      <c r="I56" s="50">
        <f t="shared" si="5"/>
        <v>8214614</v>
      </c>
      <c r="J56" s="50">
        <f t="shared" si="5"/>
        <v>-212191291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-212191291</v>
      </c>
      <c r="X56" s="50">
        <f t="shared" si="5"/>
        <v>-54698289</v>
      </c>
      <c r="Y56" s="50">
        <f t="shared" si="5"/>
        <v>-157493002</v>
      </c>
      <c r="Z56" s="51">
        <f>+IF(X56&lt;&gt;0,+(Y56/X56)*100,0)</f>
        <v>287.93039943168969</v>
      </c>
      <c r="AA56" s="48">
        <f>SUM(AA53:AA55)</f>
        <v>-218793139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-896918300</v>
      </c>
      <c r="D59" s="65">
        <f>SUM(D56:D58)</f>
        <v>0</v>
      </c>
      <c r="E59" s="66">
        <f t="shared" si="6"/>
        <v>-218793139</v>
      </c>
      <c r="F59" s="67">
        <f t="shared" si="6"/>
        <v>-218793139</v>
      </c>
      <c r="G59" s="67">
        <f t="shared" si="6"/>
        <v>-108623051</v>
      </c>
      <c r="H59" s="67">
        <f t="shared" si="6"/>
        <v>-111782854</v>
      </c>
      <c r="I59" s="67">
        <f t="shared" si="6"/>
        <v>8214614</v>
      </c>
      <c r="J59" s="67">
        <f t="shared" si="6"/>
        <v>-212191291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-212191291</v>
      </c>
      <c r="X59" s="67">
        <f t="shared" si="6"/>
        <v>-54698289</v>
      </c>
      <c r="Y59" s="67">
        <f t="shared" si="6"/>
        <v>-157493002</v>
      </c>
      <c r="Z59" s="68">
        <f>+IF(X59&lt;&gt;0,+(Y59/X59)*100,0)</f>
        <v>287.93039943168969</v>
      </c>
      <c r="AA59" s="65">
        <f>SUM(AA56:AA58)</f>
        <v>-218793139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13442161</v>
      </c>
      <c r="D6" s="20"/>
      <c r="E6" s="21">
        <v>32496597</v>
      </c>
      <c r="F6" s="22">
        <v>32496597</v>
      </c>
      <c r="G6" s="22"/>
      <c r="H6" s="22">
        <v>31324</v>
      </c>
      <c r="I6" s="22">
        <v>12268</v>
      </c>
      <c r="J6" s="22">
        <v>43592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43592</v>
      </c>
      <c r="X6" s="22">
        <v>8124147</v>
      </c>
      <c r="Y6" s="22">
        <v>-8080555</v>
      </c>
      <c r="Z6" s="23">
        <v>-99.463426744986265</v>
      </c>
      <c r="AA6" s="20">
        <v>32496597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173171</v>
      </c>
      <c r="D13" s="20"/>
      <c r="E13" s="21">
        <v>526500</v>
      </c>
      <c r="F13" s="22">
        <v>526500</v>
      </c>
      <c r="G13" s="22"/>
      <c r="H13" s="22">
        <v>92674</v>
      </c>
      <c r="I13" s="22">
        <v>-34043</v>
      </c>
      <c r="J13" s="22">
        <v>58631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58631</v>
      </c>
      <c r="X13" s="22">
        <v>131625</v>
      </c>
      <c r="Y13" s="22">
        <v>-72994</v>
      </c>
      <c r="Z13" s="23">
        <v>-55.456030389363718</v>
      </c>
      <c r="AA13" s="20">
        <v>526500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-47271</v>
      </c>
      <c r="I19" s="22"/>
      <c r="J19" s="22">
        <v>-47271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-47271</v>
      </c>
      <c r="X19" s="22"/>
      <c r="Y19" s="22">
        <v>-47271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1194360</v>
      </c>
      <c r="F25" s="22">
        <v>1194360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298590</v>
      </c>
      <c r="Y25" s="22">
        <v>-298590</v>
      </c>
      <c r="Z25" s="23">
        <v>-100</v>
      </c>
      <c r="AA25" s="20">
        <v>1194360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13615332</v>
      </c>
      <c r="D32" s="29">
        <f t="shared" ref="D32:Y32" si="0">SUM(D6:D31)</f>
        <v>0</v>
      </c>
      <c r="E32" s="30">
        <f t="shared" si="0"/>
        <v>34217457</v>
      </c>
      <c r="F32" s="31">
        <f t="shared" si="0"/>
        <v>34217457</v>
      </c>
      <c r="G32" s="31">
        <f t="shared" si="0"/>
        <v>0</v>
      </c>
      <c r="H32" s="31">
        <f t="shared" si="0"/>
        <v>76727</v>
      </c>
      <c r="I32" s="31">
        <f t="shared" si="0"/>
        <v>-21775</v>
      </c>
      <c r="J32" s="31">
        <f t="shared" si="0"/>
        <v>54952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54952</v>
      </c>
      <c r="X32" s="31">
        <f t="shared" si="0"/>
        <v>8554362</v>
      </c>
      <c r="Y32" s="31">
        <f t="shared" si="0"/>
        <v>-8499410</v>
      </c>
      <c r="Z32" s="32">
        <f>+IF(X32&lt;&gt;0,+(Y32/X32)*100,0)</f>
        <v>-99.357614279124491</v>
      </c>
      <c r="AA32" s="29">
        <f>SUM(AA6:AA31)</f>
        <v>34217457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28212398</v>
      </c>
      <c r="D36" s="20"/>
      <c r="E36" s="21">
        <v>33556099</v>
      </c>
      <c r="F36" s="22">
        <v>33556099</v>
      </c>
      <c r="G36" s="22"/>
      <c r="H36" s="22">
        <v>4525844</v>
      </c>
      <c r="I36" s="22">
        <v>7980643</v>
      </c>
      <c r="J36" s="22">
        <v>12506487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12506487</v>
      </c>
      <c r="X36" s="22">
        <v>8389026</v>
      </c>
      <c r="Y36" s="22">
        <v>4117461</v>
      </c>
      <c r="Z36" s="23">
        <v>49.081514349818441</v>
      </c>
      <c r="AA36" s="20">
        <v>33556099</v>
      </c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-76375</v>
      </c>
      <c r="D38" s="20"/>
      <c r="E38" s="21">
        <v>4186279</v>
      </c>
      <c r="F38" s="22">
        <v>4186279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1046571</v>
      </c>
      <c r="Y38" s="22">
        <v>-1046571</v>
      </c>
      <c r="Z38" s="23">
        <v>-100</v>
      </c>
      <c r="AA38" s="20">
        <v>4186279</v>
      </c>
    </row>
    <row r="39" spans="1:27" x14ac:dyDescent="0.25">
      <c r="A39" s="19" t="s">
        <v>65</v>
      </c>
      <c r="B39" s="15" t="s">
        <v>32</v>
      </c>
      <c r="C39" s="20">
        <v>529737</v>
      </c>
      <c r="D39" s="20"/>
      <c r="E39" s="21">
        <v>879594</v>
      </c>
      <c r="F39" s="22">
        <v>879594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219900</v>
      </c>
      <c r="Y39" s="22">
        <v>-219900</v>
      </c>
      <c r="Z39" s="23">
        <v>-100</v>
      </c>
      <c r="AA39" s="20">
        <v>879594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5417557</v>
      </c>
      <c r="D41" s="20"/>
      <c r="E41" s="21">
        <v>4212000</v>
      </c>
      <c r="F41" s="22">
        <v>4212000</v>
      </c>
      <c r="G41" s="22"/>
      <c r="H41" s="22">
        <v>1720468</v>
      </c>
      <c r="I41" s="22"/>
      <c r="J41" s="22">
        <v>1720468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1720468</v>
      </c>
      <c r="X41" s="22">
        <v>1053000</v>
      </c>
      <c r="Y41" s="22">
        <v>667468</v>
      </c>
      <c r="Z41" s="23">
        <v>63.387274453941124</v>
      </c>
      <c r="AA41" s="20">
        <v>4212000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7676710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41760027</v>
      </c>
      <c r="D47" s="29">
        <f t="shared" ref="D47:Y47" si="1">SUM(D34:D46)</f>
        <v>0</v>
      </c>
      <c r="E47" s="30">
        <f t="shared" si="1"/>
        <v>42833972</v>
      </c>
      <c r="F47" s="31">
        <f t="shared" si="1"/>
        <v>42833972</v>
      </c>
      <c r="G47" s="31">
        <f t="shared" si="1"/>
        <v>0</v>
      </c>
      <c r="H47" s="31">
        <f t="shared" si="1"/>
        <v>6246312</v>
      </c>
      <c r="I47" s="31">
        <f t="shared" si="1"/>
        <v>7980643</v>
      </c>
      <c r="J47" s="31">
        <f t="shared" si="1"/>
        <v>14226955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14226955</v>
      </c>
      <c r="X47" s="31">
        <f t="shared" si="1"/>
        <v>10708497</v>
      </c>
      <c r="Y47" s="31">
        <f t="shared" si="1"/>
        <v>3518458</v>
      </c>
      <c r="Z47" s="32">
        <f>+IF(X47&lt;&gt;0,+(Y47/X47)*100,0)</f>
        <v>32.856693147507073</v>
      </c>
      <c r="AA47" s="29">
        <f>SUM(AA34:AA46)</f>
        <v>42833972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-28144695</v>
      </c>
      <c r="D48" s="39">
        <f t="shared" si="2"/>
        <v>0</v>
      </c>
      <c r="E48" s="40">
        <f t="shared" si="2"/>
        <v>-8616515</v>
      </c>
      <c r="F48" s="41">
        <f t="shared" si="2"/>
        <v>-8616515</v>
      </c>
      <c r="G48" s="41">
        <f t="shared" si="2"/>
        <v>0</v>
      </c>
      <c r="H48" s="41">
        <f t="shared" si="2"/>
        <v>-6169585</v>
      </c>
      <c r="I48" s="41">
        <f t="shared" si="2"/>
        <v>-8002418</v>
      </c>
      <c r="J48" s="41">
        <f t="shared" si="2"/>
        <v>-14172003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-14172003</v>
      </c>
      <c r="X48" s="41">
        <f t="shared" si="2"/>
        <v>-2154135</v>
      </c>
      <c r="Y48" s="41">
        <f t="shared" si="2"/>
        <v>-12017868</v>
      </c>
      <c r="Z48" s="42">
        <f>+IF(X48&lt;&gt;0,+(Y48/X48)*100,0)</f>
        <v>557.89762480067407</v>
      </c>
      <c r="AA48" s="39">
        <f>+AA32-AA47</f>
        <v>-8616515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-28144695</v>
      </c>
      <c r="D51" s="48">
        <f t="shared" si="3"/>
        <v>0</v>
      </c>
      <c r="E51" s="49">
        <f t="shared" si="3"/>
        <v>-8616515</v>
      </c>
      <c r="F51" s="50">
        <f t="shared" si="3"/>
        <v>-8616515</v>
      </c>
      <c r="G51" s="50">
        <f t="shared" si="3"/>
        <v>0</v>
      </c>
      <c r="H51" s="50">
        <f t="shared" si="3"/>
        <v>-6169585</v>
      </c>
      <c r="I51" s="50">
        <f t="shared" si="3"/>
        <v>-8002418</v>
      </c>
      <c r="J51" s="50">
        <f t="shared" si="3"/>
        <v>-14172003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-14172003</v>
      </c>
      <c r="X51" s="50">
        <f t="shared" si="3"/>
        <v>-2154135</v>
      </c>
      <c r="Y51" s="50">
        <f t="shared" si="3"/>
        <v>-12017868</v>
      </c>
      <c r="Z51" s="51">
        <f>+IF(X51&lt;&gt;0,+(Y51/X51)*100,0)</f>
        <v>557.89762480067407</v>
      </c>
      <c r="AA51" s="48">
        <f>SUM(AA48:AA50)</f>
        <v>-8616515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-28144695</v>
      </c>
      <c r="D53" s="54">
        <f>+D51-D52</f>
        <v>0</v>
      </c>
      <c r="E53" s="55">
        <f t="shared" si="4"/>
        <v>-8616515</v>
      </c>
      <c r="F53" s="56">
        <f t="shared" si="4"/>
        <v>-8616515</v>
      </c>
      <c r="G53" s="56">
        <f t="shared" si="4"/>
        <v>0</v>
      </c>
      <c r="H53" s="56">
        <f t="shared" si="4"/>
        <v>-6169585</v>
      </c>
      <c r="I53" s="56">
        <f t="shared" si="4"/>
        <v>-8002418</v>
      </c>
      <c r="J53" s="56">
        <f t="shared" si="4"/>
        <v>-14172003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-14172003</v>
      </c>
      <c r="X53" s="56">
        <f t="shared" si="4"/>
        <v>-2154135</v>
      </c>
      <c r="Y53" s="56">
        <f t="shared" si="4"/>
        <v>-12017868</v>
      </c>
      <c r="Z53" s="57">
        <f>+IF(X53&lt;&gt;0,+(Y53/X53)*100,0)</f>
        <v>557.89762480067407</v>
      </c>
      <c r="AA53" s="54">
        <f>+AA51-AA52</f>
        <v>-8616515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-28144695</v>
      </c>
      <c r="D56" s="48">
        <f>SUM(D53:D55)</f>
        <v>0</v>
      </c>
      <c r="E56" s="49">
        <f t="shared" si="5"/>
        <v>-8616515</v>
      </c>
      <c r="F56" s="50">
        <f t="shared" si="5"/>
        <v>-8616515</v>
      </c>
      <c r="G56" s="50">
        <f t="shared" si="5"/>
        <v>0</v>
      </c>
      <c r="H56" s="50">
        <f t="shared" si="5"/>
        <v>-6169585</v>
      </c>
      <c r="I56" s="50">
        <f t="shared" si="5"/>
        <v>-8002418</v>
      </c>
      <c r="J56" s="50">
        <f t="shared" si="5"/>
        <v>-14172003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-14172003</v>
      </c>
      <c r="X56" s="50">
        <f t="shared" si="5"/>
        <v>-2154135</v>
      </c>
      <c r="Y56" s="50">
        <f t="shared" si="5"/>
        <v>-12017868</v>
      </c>
      <c r="Z56" s="51">
        <f>+IF(X56&lt;&gt;0,+(Y56/X56)*100,0)</f>
        <v>557.89762480067407</v>
      </c>
      <c r="AA56" s="48">
        <f>SUM(AA53:AA55)</f>
        <v>-8616515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-28144695</v>
      </c>
      <c r="D59" s="65">
        <f>SUM(D56:D58)</f>
        <v>0</v>
      </c>
      <c r="E59" s="66">
        <f t="shared" si="6"/>
        <v>-8616515</v>
      </c>
      <c r="F59" s="67">
        <f t="shared" si="6"/>
        <v>-8616515</v>
      </c>
      <c r="G59" s="67">
        <f t="shared" si="6"/>
        <v>0</v>
      </c>
      <c r="H59" s="67">
        <f t="shared" si="6"/>
        <v>-6169585</v>
      </c>
      <c r="I59" s="67">
        <f t="shared" si="6"/>
        <v>-8002418</v>
      </c>
      <c r="J59" s="67">
        <f t="shared" si="6"/>
        <v>-14172003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-14172003</v>
      </c>
      <c r="X59" s="67">
        <f t="shared" si="6"/>
        <v>-2154135</v>
      </c>
      <c r="Y59" s="67">
        <f t="shared" si="6"/>
        <v>-12017868</v>
      </c>
      <c r="Z59" s="68">
        <f>+IF(X59&lt;&gt;0,+(Y59/X59)*100,0)</f>
        <v>557.89762480067407</v>
      </c>
      <c r="AA59" s="65">
        <f>SUM(AA56:AA58)</f>
        <v>-8616515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61789562</v>
      </c>
      <c r="D6" s="20"/>
      <c r="E6" s="21">
        <v>79169634</v>
      </c>
      <c r="F6" s="22">
        <v>79169634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19792431</v>
      </c>
      <c r="Y6" s="22">
        <v>-19792431</v>
      </c>
      <c r="Z6" s="23">
        <v>-100</v>
      </c>
      <c r="AA6" s="20">
        <v>79169634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151056</v>
      </c>
      <c r="D19" s="20"/>
      <c r="E19" s="21">
        <v>400000</v>
      </c>
      <c r="F19" s="22">
        <v>400000</v>
      </c>
      <c r="G19" s="22">
        <v>1858</v>
      </c>
      <c r="H19" s="22"/>
      <c r="I19" s="22"/>
      <c r="J19" s="22">
        <v>1858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1858</v>
      </c>
      <c r="X19" s="22">
        <v>100012</v>
      </c>
      <c r="Y19" s="22">
        <v>-98154</v>
      </c>
      <c r="Z19" s="23">
        <v>-98.142222933248007</v>
      </c>
      <c r="AA19" s="20">
        <v>400000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1968000</v>
      </c>
      <c r="F25" s="22">
        <v>1968000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492000</v>
      </c>
      <c r="Y25" s="22">
        <v>-492000</v>
      </c>
      <c r="Z25" s="23">
        <v>-100</v>
      </c>
      <c r="AA25" s="20">
        <v>1968000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61940618</v>
      </c>
      <c r="D32" s="29">
        <f t="shared" ref="D32:Y32" si="0">SUM(D6:D31)</f>
        <v>0</v>
      </c>
      <c r="E32" s="30">
        <f t="shared" si="0"/>
        <v>81537634</v>
      </c>
      <c r="F32" s="31">
        <f t="shared" si="0"/>
        <v>81537634</v>
      </c>
      <c r="G32" s="31">
        <f t="shared" si="0"/>
        <v>1858</v>
      </c>
      <c r="H32" s="31">
        <f t="shared" si="0"/>
        <v>0</v>
      </c>
      <c r="I32" s="31">
        <f t="shared" si="0"/>
        <v>0</v>
      </c>
      <c r="J32" s="31">
        <f t="shared" si="0"/>
        <v>1858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1858</v>
      </c>
      <c r="X32" s="31">
        <f t="shared" si="0"/>
        <v>20384443</v>
      </c>
      <c r="Y32" s="31">
        <f t="shared" si="0"/>
        <v>-20382585</v>
      </c>
      <c r="Z32" s="32">
        <f>+IF(X32&lt;&gt;0,+(Y32/X32)*100,0)</f>
        <v>-99.990885205938667</v>
      </c>
      <c r="AA32" s="29">
        <f>SUM(AA6:AA31)</f>
        <v>81537634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5206432</v>
      </c>
      <c r="D34" s="20"/>
      <c r="E34" s="21">
        <v>7181444</v>
      </c>
      <c r="F34" s="22">
        <v>7181444</v>
      </c>
      <c r="G34" s="22">
        <v>645136</v>
      </c>
      <c r="H34" s="22"/>
      <c r="I34" s="22"/>
      <c r="J34" s="22">
        <v>645136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645136</v>
      </c>
      <c r="X34" s="22">
        <v>1795357</v>
      </c>
      <c r="Y34" s="22">
        <v>-1150221</v>
      </c>
      <c r="Z34" s="23">
        <v>-64.066422444115574</v>
      </c>
      <c r="AA34" s="20">
        <v>7181444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55325585</v>
      </c>
      <c r="D36" s="20"/>
      <c r="E36" s="21">
        <v>76000000</v>
      </c>
      <c r="F36" s="22">
        <v>76000000</v>
      </c>
      <c r="G36" s="22">
        <v>259741</v>
      </c>
      <c r="H36" s="22">
        <v>276125</v>
      </c>
      <c r="I36" s="22"/>
      <c r="J36" s="22">
        <v>535866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535866</v>
      </c>
      <c r="X36" s="22">
        <v>19000003</v>
      </c>
      <c r="Y36" s="22">
        <v>-18464137</v>
      </c>
      <c r="Z36" s="23">
        <v>-97.179653076896884</v>
      </c>
      <c r="AA36" s="20">
        <v>76000000</v>
      </c>
    </row>
    <row r="37" spans="1:27" x14ac:dyDescent="0.25">
      <c r="A37" s="19" t="s">
        <v>63</v>
      </c>
      <c r="B37" s="15" t="s">
        <v>32</v>
      </c>
      <c r="C37" s="20">
        <v>155114</v>
      </c>
      <c r="D37" s="20"/>
      <c r="E37" s="21">
        <v>315000</v>
      </c>
      <c r="F37" s="22">
        <v>315000</v>
      </c>
      <c r="G37" s="22">
        <v>8358</v>
      </c>
      <c r="H37" s="22"/>
      <c r="I37" s="22"/>
      <c r="J37" s="22">
        <v>8358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8358</v>
      </c>
      <c r="X37" s="22">
        <v>78750</v>
      </c>
      <c r="Y37" s="22">
        <v>-70392</v>
      </c>
      <c r="Z37" s="23">
        <v>-89.38666666666667</v>
      </c>
      <c r="AA37" s="20">
        <v>315000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5200000</v>
      </c>
      <c r="F39" s="22">
        <v>5200000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1300003</v>
      </c>
      <c r="Y39" s="22">
        <v>-1300003</v>
      </c>
      <c r="Z39" s="23">
        <v>-100</v>
      </c>
      <c r="AA39" s="20">
        <v>5200000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250003</v>
      </c>
      <c r="Y40" s="22">
        <v>-250003</v>
      </c>
      <c r="Z40" s="23">
        <v>-100</v>
      </c>
      <c r="AA40" s="20">
        <v>1000000</v>
      </c>
    </row>
    <row r="41" spans="1:27" x14ac:dyDescent="0.25">
      <c r="A41" s="19" t="s">
        <v>66</v>
      </c>
      <c r="B41" s="15" t="s">
        <v>32</v>
      </c>
      <c r="C41" s="20">
        <v>997114</v>
      </c>
      <c r="D41" s="20"/>
      <c r="E41" s="21">
        <v>695000</v>
      </c>
      <c r="F41" s="22">
        <v>695000</v>
      </c>
      <c r="G41" s="22">
        <v>1862</v>
      </c>
      <c r="H41" s="22">
        <v>172278</v>
      </c>
      <c r="I41" s="22"/>
      <c r="J41" s="22">
        <v>174140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174140</v>
      </c>
      <c r="X41" s="22">
        <v>173729</v>
      </c>
      <c r="Y41" s="22">
        <v>411</v>
      </c>
      <c r="Z41" s="23">
        <v>0.23657535587034978</v>
      </c>
      <c r="AA41" s="20">
        <v>695000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50881</v>
      </c>
      <c r="D44" s="20"/>
      <c r="E44" s="21">
        <v>183116</v>
      </c>
      <c r="F44" s="22">
        <v>183116</v>
      </c>
      <c r="G44" s="22">
        <v>4688</v>
      </c>
      <c r="H44" s="22"/>
      <c r="I44" s="22"/>
      <c r="J44" s="22">
        <v>4688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4688</v>
      </c>
      <c r="X44" s="22">
        <v>45758</v>
      </c>
      <c r="Y44" s="22">
        <v>-41070</v>
      </c>
      <c r="Z44" s="23">
        <v>-89.754796975392281</v>
      </c>
      <c r="AA44" s="20">
        <v>183116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61735126</v>
      </c>
      <c r="D47" s="29">
        <f t="shared" ref="D47:Y47" si="1">SUM(D34:D46)</f>
        <v>0</v>
      </c>
      <c r="E47" s="30">
        <f t="shared" si="1"/>
        <v>90574560</v>
      </c>
      <c r="F47" s="31">
        <f t="shared" si="1"/>
        <v>90574560</v>
      </c>
      <c r="G47" s="31">
        <f t="shared" si="1"/>
        <v>919785</v>
      </c>
      <c r="H47" s="31">
        <f t="shared" si="1"/>
        <v>448403</v>
      </c>
      <c r="I47" s="31">
        <f t="shared" si="1"/>
        <v>0</v>
      </c>
      <c r="J47" s="31">
        <f t="shared" si="1"/>
        <v>1368188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1368188</v>
      </c>
      <c r="X47" s="31">
        <f t="shared" si="1"/>
        <v>22643603</v>
      </c>
      <c r="Y47" s="31">
        <f t="shared" si="1"/>
        <v>-21275415</v>
      </c>
      <c r="Z47" s="32">
        <f>+IF(X47&lt;&gt;0,+(Y47/X47)*100,0)</f>
        <v>-93.957728370348121</v>
      </c>
      <c r="AA47" s="29">
        <f>SUM(AA34:AA46)</f>
        <v>90574560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205492</v>
      </c>
      <c r="D48" s="39">
        <f t="shared" si="2"/>
        <v>0</v>
      </c>
      <c r="E48" s="40">
        <f t="shared" si="2"/>
        <v>-9036926</v>
      </c>
      <c r="F48" s="41">
        <f t="shared" si="2"/>
        <v>-9036926</v>
      </c>
      <c r="G48" s="41">
        <f t="shared" si="2"/>
        <v>-917927</v>
      </c>
      <c r="H48" s="41">
        <f t="shared" si="2"/>
        <v>-448403</v>
      </c>
      <c r="I48" s="41">
        <f t="shared" si="2"/>
        <v>0</v>
      </c>
      <c r="J48" s="41">
        <f t="shared" si="2"/>
        <v>-1366330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-1366330</v>
      </c>
      <c r="X48" s="41">
        <f t="shared" si="2"/>
        <v>-2259160</v>
      </c>
      <c r="Y48" s="41">
        <f t="shared" si="2"/>
        <v>892830</v>
      </c>
      <c r="Z48" s="42">
        <f>+IF(X48&lt;&gt;0,+(Y48/X48)*100,0)</f>
        <v>-39.520441225942385</v>
      </c>
      <c r="AA48" s="39">
        <f>+AA32-AA47</f>
        <v>-9036926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205492</v>
      </c>
      <c r="D51" s="48">
        <f t="shared" si="3"/>
        <v>0</v>
      </c>
      <c r="E51" s="49">
        <f t="shared" si="3"/>
        <v>-9036926</v>
      </c>
      <c r="F51" s="50">
        <f t="shared" si="3"/>
        <v>-9036926</v>
      </c>
      <c r="G51" s="50">
        <f t="shared" si="3"/>
        <v>-917927</v>
      </c>
      <c r="H51" s="50">
        <f t="shared" si="3"/>
        <v>-448403</v>
      </c>
      <c r="I51" s="50">
        <f t="shared" si="3"/>
        <v>0</v>
      </c>
      <c r="J51" s="50">
        <f t="shared" si="3"/>
        <v>-1366330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-1366330</v>
      </c>
      <c r="X51" s="50">
        <f t="shared" si="3"/>
        <v>-2259160</v>
      </c>
      <c r="Y51" s="50">
        <f t="shared" si="3"/>
        <v>892830</v>
      </c>
      <c r="Z51" s="51">
        <f>+IF(X51&lt;&gt;0,+(Y51/X51)*100,0)</f>
        <v>-39.520441225942385</v>
      </c>
      <c r="AA51" s="48">
        <f>SUM(AA48:AA50)</f>
        <v>-9036926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205492</v>
      </c>
      <c r="D53" s="54">
        <f>+D51-D52</f>
        <v>0</v>
      </c>
      <c r="E53" s="55">
        <f t="shared" si="4"/>
        <v>-9036926</v>
      </c>
      <c r="F53" s="56">
        <f t="shared" si="4"/>
        <v>-9036926</v>
      </c>
      <c r="G53" s="56">
        <f t="shared" si="4"/>
        <v>-917927</v>
      </c>
      <c r="H53" s="56">
        <f t="shared" si="4"/>
        <v>-448403</v>
      </c>
      <c r="I53" s="56">
        <f t="shared" si="4"/>
        <v>0</v>
      </c>
      <c r="J53" s="56">
        <f t="shared" si="4"/>
        <v>-1366330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-1366330</v>
      </c>
      <c r="X53" s="56">
        <f t="shared" si="4"/>
        <v>-2259160</v>
      </c>
      <c r="Y53" s="56">
        <f t="shared" si="4"/>
        <v>892830</v>
      </c>
      <c r="Z53" s="57">
        <f>+IF(X53&lt;&gt;0,+(Y53/X53)*100,0)</f>
        <v>-39.520441225942385</v>
      </c>
      <c r="AA53" s="54">
        <f>+AA51-AA52</f>
        <v>-9036926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205492</v>
      </c>
      <c r="D56" s="48">
        <f>SUM(D53:D55)</f>
        <v>0</v>
      </c>
      <c r="E56" s="49">
        <f t="shared" si="5"/>
        <v>-9036926</v>
      </c>
      <c r="F56" s="50">
        <f t="shared" si="5"/>
        <v>-9036926</v>
      </c>
      <c r="G56" s="50">
        <f t="shared" si="5"/>
        <v>-917927</v>
      </c>
      <c r="H56" s="50">
        <f t="shared" si="5"/>
        <v>-448403</v>
      </c>
      <c r="I56" s="50">
        <f t="shared" si="5"/>
        <v>0</v>
      </c>
      <c r="J56" s="50">
        <f t="shared" si="5"/>
        <v>-1366330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-1366330</v>
      </c>
      <c r="X56" s="50">
        <f t="shared" si="5"/>
        <v>-2259160</v>
      </c>
      <c r="Y56" s="50">
        <f t="shared" si="5"/>
        <v>892830</v>
      </c>
      <c r="Z56" s="51">
        <f>+IF(X56&lt;&gt;0,+(Y56/X56)*100,0)</f>
        <v>-39.520441225942385</v>
      </c>
      <c r="AA56" s="48">
        <f>SUM(AA53:AA55)</f>
        <v>-9036926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205492</v>
      </c>
      <c r="D59" s="65">
        <f>SUM(D56:D58)</f>
        <v>0</v>
      </c>
      <c r="E59" s="66">
        <f t="shared" si="6"/>
        <v>-9036926</v>
      </c>
      <c r="F59" s="67">
        <f t="shared" si="6"/>
        <v>-9036926</v>
      </c>
      <c r="G59" s="67">
        <f t="shared" si="6"/>
        <v>-917927</v>
      </c>
      <c r="H59" s="67">
        <f t="shared" si="6"/>
        <v>-448403</v>
      </c>
      <c r="I59" s="67">
        <f t="shared" si="6"/>
        <v>0</v>
      </c>
      <c r="J59" s="67">
        <f t="shared" si="6"/>
        <v>-1366330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-1366330</v>
      </c>
      <c r="X59" s="67">
        <f t="shared" si="6"/>
        <v>-2259160</v>
      </c>
      <c r="Y59" s="67">
        <f t="shared" si="6"/>
        <v>892830</v>
      </c>
      <c r="Z59" s="68">
        <f>+IF(X59&lt;&gt;0,+(Y59/X59)*100,0)</f>
        <v>-39.520441225942385</v>
      </c>
      <c r="AA59" s="65">
        <f>SUM(AA56:AA58)</f>
        <v>-9036926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342372976</v>
      </c>
      <c r="D6" s="20"/>
      <c r="E6" s="21">
        <v>450468080</v>
      </c>
      <c r="F6" s="22">
        <v>450468080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112617000</v>
      </c>
      <c r="Y6" s="22">
        <v>-112617000</v>
      </c>
      <c r="Z6" s="23">
        <v>-100</v>
      </c>
      <c r="AA6" s="20">
        <v>450468080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1701198</v>
      </c>
      <c r="D13" s="20"/>
      <c r="E13" s="21">
        <v>2678271</v>
      </c>
      <c r="F13" s="22">
        <v>2678271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669567</v>
      </c>
      <c r="Y13" s="22">
        <v>-669567</v>
      </c>
      <c r="Z13" s="23">
        <v>-100</v>
      </c>
      <c r="AA13" s="20">
        <v>2678271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49622</v>
      </c>
      <c r="D19" s="20"/>
      <c r="E19" s="21">
        <v>61675</v>
      </c>
      <c r="F19" s="22">
        <v>61675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15417</v>
      </c>
      <c r="Y19" s="22">
        <v>-15417</v>
      </c>
      <c r="Z19" s="23">
        <v>-100</v>
      </c>
      <c r="AA19" s="20">
        <v>61675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364015</v>
      </c>
      <c r="D23" s="20"/>
      <c r="E23" s="21">
        <v>953202</v>
      </c>
      <c r="F23" s="22">
        <v>953202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238299</v>
      </c>
      <c r="Y23" s="22">
        <v>-238299</v>
      </c>
      <c r="Z23" s="23">
        <v>-100</v>
      </c>
      <c r="AA23" s="20">
        <v>953202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16798920</v>
      </c>
      <c r="F25" s="22">
        <v>16798920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4199730</v>
      </c>
      <c r="Y25" s="22">
        <v>-4199730</v>
      </c>
      <c r="Z25" s="23">
        <v>-100</v>
      </c>
      <c r="AA25" s="20">
        <v>16798920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344487811</v>
      </c>
      <c r="D32" s="29">
        <f t="shared" ref="D32:Y32" si="0">SUM(D6:D31)</f>
        <v>0</v>
      </c>
      <c r="E32" s="30">
        <f t="shared" si="0"/>
        <v>470960148</v>
      </c>
      <c r="F32" s="31">
        <f t="shared" si="0"/>
        <v>470960148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117740013</v>
      </c>
      <c r="Y32" s="31">
        <f t="shared" si="0"/>
        <v>-117740013</v>
      </c>
      <c r="Z32" s="32">
        <f>+IF(X32&lt;&gt;0,+(Y32/X32)*100,0)</f>
        <v>-100</v>
      </c>
      <c r="AA32" s="29">
        <f>SUM(AA6:AA31)</f>
        <v>470960148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22927007</v>
      </c>
      <c r="D34" s="20"/>
      <c r="E34" s="21">
        <v>26430937</v>
      </c>
      <c r="F34" s="22">
        <v>26430937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6607782</v>
      </c>
      <c r="Y34" s="22">
        <v>-6607782</v>
      </c>
      <c r="Z34" s="23">
        <v>-100</v>
      </c>
      <c r="AA34" s="20">
        <v>26430937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15747304</v>
      </c>
      <c r="D36" s="20"/>
      <c r="E36" s="21">
        <v>318545093</v>
      </c>
      <c r="F36" s="22">
        <v>318545093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79636281</v>
      </c>
      <c r="Y36" s="22">
        <v>-79636281</v>
      </c>
      <c r="Z36" s="23">
        <v>-100</v>
      </c>
      <c r="AA36" s="20">
        <v>318545093</v>
      </c>
    </row>
    <row r="37" spans="1:27" x14ac:dyDescent="0.25">
      <c r="A37" s="19" t="s">
        <v>63</v>
      </c>
      <c r="B37" s="15" t="s">
        <v>32</v>
      </c>
      <c r="C37" s="20">
        <v>90602</v>
      </c>
      <c r="D37" s="20"/>
      <c r="E37" s="21">
        <v>305125</v>
      </c>
      <c r="F37" s="22">
        <v>305125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76284</v>
      </c>
      <c r="Y37" s="22">
        <v>-76284</v>
      </c>
      <c r="Z37" s="23">
        <v>-100</v>
      </c>
      <c r="AA37" s="20">
        <v>305125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5478028</v>
      </c>
      <c r="F39" s="22">
        <v>5478028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1369518</v>
      </c>
      <c r="Y39" s="22">
        <v>-1369518</v>
      </c>
      <c r="Z39" s="23">
        <v>-100</v>
      </c>
      <c r="AA39" s="20">
        <v>5478028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18244885</v>
      </c>
      <c r="D41" s="20"/>
      <c r="E41" s="21">
        <v>28421512</v>
      </c>
      <c r="F41" s="22">
        <v>28421512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7105395</v>
      </c>
      <c r="Y41" s="22">
        <v>-7105395</v>
      </c>
      <c r="Z41" s="23">
        <v>-100</v>
      </c>
      <c r="AA41" s="20">
        <v>28421512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4606993</v>
      </c>
      <c r="D43" s="20"/>
      <c r="E43" s="21">
        <v>473850</v>
      </c>
      <c r="F43" s="22">
        <v>473850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118464</v>
      </c>
      <c r="Y43" s="22">
        <v>-118464</v>
      </c>
      <c r="Z43" s="23">
        <v>-100</v>
      </c>
      <c r="AA43" s="20">
        <v>473850</v>
      </c>
    </row>
    <row r="44" spans="1:27" x14ac:dyDescent="0.25">
      <c r="A44" s="19" t="s">
        <v>69</v>
      </c>
      <c r="B44" s="15" t="s">
        <v>32</v>
      </c>
      <c r="C44" s="20">
        <v>13388147</v>
      </c>
      <c r="D44" s="20"/>
      <c r="E44" s="21">
        <v>13777226</v>
      </c>
      <c r="F44" s="22">
        <v>13777226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3444327</v>
      </c>
      <c r="Y44" s="22">
        <v>-3444327</v>
      </c>
      <c r="Z44" s="23">
        <v>-100</v>
      </c>
      <c r="AA44" s="20">
        <v>13777226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75004938</v>
      </c>
      <c r="D47" s="29">
        <f t="shared" ref="D47:Y47" si="1">SUM(D34:D46)</f>
        <v>0</v>
      </c>
      <c r="E47" s="30">
        <f t="shared" si="1"/>
        <v>393431771</v>
      </c>
      <c r="F47" s="31">
        <f t="shared" si="1"/>
        <v>393431771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98358051</v>
      </c>
      <c r="Y47" s="31">
        <f t="shared" si="1"/>
        <v>-98358051</v>
      </c>
      <c r="Z47" s="32">
        <f>+IF(X47&lt;&gt;0,+(Y47/X47)*100,0)</f>
        <v>-100</v>
      </c>
      <c r="AA47" s="29">
        <f>SUM(AA34:AA46)</f>
        <v>393431771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269482873</v>
      </c>
      <c r="D48" s="39">
        <f t="shared" si="2"/>
        <v>0</v>
      </c>
      <c r="E48" s="40">
        <f t="shared" si="2"/>
        <v>77528377</v>
      </c>
      <c r="F48" s="41">
        <f t="shared" si="2"/>
        <v>77528377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19381962</v>
      </c>
      <c r="Y48" s="41">
        <f t="shared" si="2"/>
        <v>-19381962</v>
      </c>
      <c r="Z48" s="42">
        <f>+IF(X48&lt;&gt;0,+(Y48/X48)*100,0)</f>
        <v>-100</v>
      </c>
      <c r="AA48" s="39">
        <f>+AA32-AA47</f>
        <v>77528377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2050000</v>
      </c>
      <c r="F49" s="22">
        <v>2050000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512499</v>
      </c>
      <c r="Y49" s="22">
        <v>-512499</v>
      </c>
      <c r="Z49" s="23">
        <v>-100</v>
      </c>
      <c r="AA49" s="20">
        <v>2050000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269482873</v>
      </c>
      <c r="D51" s="48">
        <f t="shared" si="3"/>
        <v>0</v>
      </c>
      <c r="E51" s="49">
        <f t="shared" si="3"/>
        <v>79578377</v>
      </c>
      <c r="F51" s="50">
        <f t="shared" si="3"/>
        <v>79578377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19894461</v>
      </c>
      <c r="Y51" s="50">
        <f t="shared" si="3"/>
        <v>-19894461</v>
      </c>
      <c r="Z51" s="51">
        <f>+IF(X51&lt;&gt;0,+(Y51/X51)*100,0)</f>
        <v>-100</v>
      </c>
      <c r="AA51" s="48">
        <f>SUM(AA48:AA50)</f>
        <v>79578377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269482873</v>
      </c>
      <c r="D53" s="54">
        <f>+D51-D52</f>
        <v>0</v>
      </c>
      <c r="E53" s="55">
        <f t="shared" si="4"/>
        <v>79578377</v>
      </c>
      <c r="F53" s="56">
        <f t="shared" si="4"/>
        <v>79578377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19894461</v>
      </c>
      <c r="Y53" s="56">
        <f t="shared" si="4"/>
        <v>-19894461</v>
      </c>
      <c r="Z53" s="57">
        <f>+IF(X53&lt;&gt;0,+(Y53/X53)*100,0)</f>
        <v>-100</v>
      </c>
      <c r="AA53" s="54">
        <f>+AA51-AA52</f>
        <v>79578377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269482873</v>
      </c>
      <c r="D56" s="48">
        <f>SUM(D53:D55)</f>
        <v>0</v>
      </c>
      <c r="E56" s="49">
        <f t="shared" si="5"/>
        <v>79578377</v>
      </c>
      <c r="F56" s="50">
        <f t="shared" si="5"/>
        <v>79578377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19894461</v>
      </c>
      <c r="Y56" s="50">
        <f t="shared" si="5"/>
        <v>-19894461</v>
      </c>
      <c r="Z56" s="51">
        <f>+IF(X56&lt;&gt;0,+(Y56/X56)*100,0)</f>
        <v>-100</v>
      </c>
      <c r="AA56" s="48">
        <f>SUM(AA53:AA55)</f>
        <v>79578377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269482873</v>
      </c>
      <c r="D59" s="65">
        <f>SUM(D56:D58)</f>
        <v>0</v>
      </c>
      <c r="E59" s="66">
        <f t="shared" si="6"/>
        <v>79578377</v>
      </c>
      <c r="F59" s="67">
        <f t="shared" si="6"/>
        <v>79578377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19894461</v>
      </c>
      <c r="Y59" s="67">
        <f t="shared" si="6"/>
        <v>-19894461</v>
      </c>
      <c r="Z59" s="68">
        <f>+IF(X59&lt;&gt;0,+(Y59/X59)*100,0)</f>
        <v>-100</v>
      </c>
      <c r="AA59" s="65">
        <f>SUM(AA56:AA58)</f>
        <v>79578377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209147578</v>
      </c>
      <c r="D6" s="20"/>
      <c r="E6" s="21">
        <v>390990207</v>
      </c>
      <c r="F6" s="22">
        <v>390990207</v>
      </c>
      <c r="G6" s="22">
        <v>15935378</v>
      </c>
      <c r="H6" s="22">
        <v>11086789</v>
      </c>
      <c r="I6" s="22">
        <v>13255671</v>
      </c>
      <c r="J6" s="22">
        <v>40277838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40277838</v>
      </c>
      <c r="X6" s="22">
        <v>97747551</v>
      </c>
      <c r="Y6" s="22">
        <v>-57469713</v>
      </c>
      <c r="Z6" s="23">
        <v>-58.794018276734114</v>
      </c>
      <c r="AA6" s="20">
        <v>390990207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8431410</v>
      </c>
      <c r="D13" s="20"/>
      <c r="E13" s="21">
        <v>9259276</v>
      </c>
      <c r="F13" s="22">
        <v>9259276</v>
      </c>
      <c r="G13" s="22">
        <v>881363</v>
      </c>
      <c r="H13" s="22">
        <v>895192</v>
      </c>
      <c r="I13" s="22">
        <v>853239</v>
      </c>
      <c r="J13" s="22">
        <v>2629794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2629794</v>
      </c>
      <c r="X13" s="22">
        <v>2314818</v>
      </c>
      <c r="Y13" s="22">
        <v>314976</v>
      </c>
      <c r="Z13" s="23">
        <v>13.606944476844399</v>
      </c>
      <c r="AA13" s="20">
        <v>9259276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65249</v>
      </c>
      <c r="D19" s="20"/>
      <c r="E19" s="21">
        <v>2915</v>
      </c>
      <c r="F19" s="22">
        <v>2915</v>
      </c>
      <c r="G19" s="22">
        <v>5217</v>
      </c>
      <c r="H19" s="22">
        <v>5217</v>
      </c>
      <c r="I19" s="22">
        <v>5217</v>
      </c>
      <c r="J19" s="22">
        <v>15651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15651</v>
      </c>
      <c r="X19" s="22">
        <v>729</v>
      </c>
      <c r="Y19" s="22">
        <v>14922</v>
      </c>
      <c r="Z19" s="23">
        <v>2046.9135802469136</v>
      </c>
      <c r="AA19" s="20">
        <v>2915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1639284</v>
      </c>
      <c r="F23" s="22">
        <v>1639284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409821</v>
      </c>
      <c r="Y23" s="22">
        <v>-409821</v>
      </c>
      <c r="Z23" s="23">
        <v>-100</v>
      </c>
      <c r="AA23" s="20">
        <v>1639284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217644237</v>
      </c>
      <c r="D32" s="29">
        <f t="shared" ref="D32:Y32" si="0">SUM(D6:D31)</f>
        <v>0</v>
      </c>
      <c r="E32" s="30">
        <f t="shared" si="0"/>
        <v>401891682</v>
      </c>
      <c r="F32" s="31">
        <f t="shared" si="0"/>
        <v>401891682</v>
      </c>
      <c r="G32" s="31">
        <f t="shared" si="0"/>
        <v>16821958</v>
      </c>
      <c r="H32" s="31">
        <f t="shared" si="0"/>
        <v>11987198</v>
      </c>
      <c r="I32" s="31">
        <f t="shared" si="0"/>
        <v>14114127</v>
      </c>
      <c r="J32" s="31">
        <f t="shared" si="0"/>
        <v>42923283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42923283</v>
      </c>
      <c r="X32" s="31">
        <f t="shared" si="0"/>
        <v>100472919</v>
      </c>
      <c r="Y32" s="31">
        <f t="shared" si="0"/>
        <v>-57549636</v>
      </c>
      <c r="Z32" s="32">
        <f>+IF(X32&lt;&gt;0,+(Y32/X32)*100,0)</f>
        <v>-57.278753889891462</v>
      </c>
      <c r="AA32" s="29">
        <f>SUM(AA6:AA31)</f>
        <v>401891682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4706319</v>
      </c>
      <c r="D34" s="20"/>
      <c r="E34" s="21">
        <v>12832255</v>
      </c>
      <c r="F34" s="22">
        <v>12832255</v>
      </c>
      <c r="G34" s="22">
        <v>1210156</v>
      </c>
      <c r="H34" s="22">
        <v>1311441</v>
      </c>
      <c r="I34" s="22">
        <v>1263347</v>
      </c>
      <c r="J34" s="22">
        <v>3784944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3784944</v>
      </c>
      <c r="X34" s="22">
        <v>3208068</v>
      </c>
      <c r="Y34" s="22">
        <v>576876</v>
      </c>
      <c r="Z34" s="23">
        <v>17.982037787228951</v>
      </c>
      <c r="AA34" s="20">
        <v>12832255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205917154</v>
      </c>
      <c r="D36" s="20"/>
      <c r="E36" s="21">
        <v>341477500</v>
      </c>
      <c r="F36" s="22">
        <v>341477500</v>
      </c>
      <c r="G36" s="22">
        <v>943538</v>
      </c>
      <c r="H36" s="22">
        <v>36030653</v>
      </c>
      <c r="I36" s="22">
        <v>45392303</v>
      </c>
      <c r="J36" s="22">
        <v>82366494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82366494</v>
      </c>
      <c r="X36" s="22">
        <v>85369374</v>
      </c>
      <c r="Y36" s="22">
        <v>-3002880</v>
      </c>
      <c r="Z36" s="23">
        <v>-3.5175143723087396</v>
      </c>
      <c r="AA36" s="20">
        <v>341477500</v>
      </c>
    </row>
    <row r="37" spans="1:27" x14ac:dyDescent="0.25">
      <c r="A37" s="19" t="s">
        <v>63</v>
      </c>
      <c r="B37" s="15" t="s">
        <v>32</v>
      </c>
      <c r="C37" s="20">
        <v>6504757</v>
      </c>
      <c r="D37" s="20"/>
      <c r="E37" s="21">
        <v>12843100</v>
      </c>
      <c r="F37" s="22">
        <v>12843100</v>
      </c>
      <c r="G37" s="22">
        <v>16500</v>
      </c>
      <c r="H37" s="22">
        <v>331809</v>
      </c>
      <c r="I37" s="22">
        <v>1053043</v>
      </c>
      <c r="J37" s="22">
        <v>1401352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1401352</v>
      </c>
      <c r="X37" s="22">
        <v>3210774</v>
      </c>
      <c r="Y37" s="22">
        <v>-1809422</v>
      </c>
      <c r="Z37" s="23">
        <v>-56.354698275244544</v>
      </c>
      <c r="AA37" s="20">
        <v>12843100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8926518</v>
      </c>
      <c r="D39" s="20"/>
      <c r="E39" s="21">
        <v>8497449</v>
      </c>
      <c r="F39" s="22">
        <v>8497449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2124363</v>
      </c>
      <c r="Y39" s="22">
        <v>-2124363</v>
      </c>
      <c r="Z39" s="23">
        <v>-100</v>
      </c>
      <c r="AA39" s="20">
        <v>8497449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5413966</v>
      </c>
      <c r="D41" s="20"/>
      <c r="E41" s="21">
        <v>7149218</v>
      </c>
      <c r="F41" s="22">
        <v>7149218</v>
      </c>
      <c r="G41" s="22">
        <v>1190632</v>
      </c>
      <c r="H41" s="22"/>
      <c r="I41" s="22">
        <v>630106</v>
      </c>
      <c r="J41" s="22">
        <v>1820738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1820738</v>
      </c>
      <c r="X41" s="22">
        <v>1787304</v>
      </c>
      <c r="Y41" s="22">
        <v>33434</v>
      </c>
      <c r="Z41" s="23">
        <v>1.870638682619185</v>
      </c>
      <c r="AA41" s="20">
        <v>7149218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55142262</v>
      </c>
      <c r="F43" s="22">
        <v>55142262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13785567</v>
      </c>
      <c r="Y43" s="22">
        <v>-13785567</v>
      </c>
      <c r="Z43" s="23">
        <v>-100</v>
      </c>
      <c r="AA43" s="20">
        <v>55142262</v>
      </c>
    </row>
    <row r="44" spans="1:27" x14ac:dyDescent="0.25">
      <c r="A44" s="19" t="s">
        <v>69</v>
      </c>
      <c r="B44" s="15" t="s">
        <v>32</v>
      </c>
      <c r="C44" s="20">
        <v>83124</v>
      </c>
      <c r="D44" s="20"/>
      <c r="E44" s="21">
        <v>7910926</v>
      </c>
      <c r="F44" s="22">
        <v>7910926</v>
      </c>
      <c r="G44" s="22">
        <v>10696</v>
      </c>
      <c r="H44" s="22">
        <v>11675</v>
      </c>
      <c r="I44" s="22">
        <v>19919</v>
      </c>
      <c r="J44" s="22">
        <v>42290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42290</v>
      </c>
      <c r="X44" s="22">
        <v>1977735</v>
      </c>
      <c r="Y44" s="22">
        <v>-1935445</v>
      </c>
      <c r="Z44" s="23">
        <v>-97.861695323185359</v>
      </c>
      <c r="AA44" s="20">
        <v>7910926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231551838</v>
      </c>
      <c r="D47" s="29">
        <f t="shared" ref="D47:Y47" si="1">SUM(D34:D46)</f>
        <v>0</v>
      </c>
      <c r="E47" s="30">
        <f t="shared" si="1"/>
        <v>445852710</v>
      </c>
      <c r="F47" s="31">
        <f t="shared" si="1"/>
        <v>445852710</v>
      </c>
      <c r="G47" s="31">
        <f t="shared" si="1"/>
        <v>3371522</v>
      </c>
      <c r="H47" s="31">
        <f t="shared" si="1"/>
        <v>37685578</v>
      </c>
      <c r="I47" s="31">
        <f t="shared" si="1"/>
        <v>48358718</v>
      </c>
      <c r="J47" s="31">
        <f t="shared" si="1"/>
        <v>89415818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89415818</v>
      </c>
      <c r="X47" s="31">
        <f t="shared" si="1"/>
        <v>111463185</v>
      </c>
      <c r="Y47" s="31">
        <f t="shared" si="1"/>
        <v>-22047367</v>
      </c>
      <c r="Z47" s="32">
        <f>+IF(X47&lt;&gt;0,+(Y47/X47)*100,0)</f>
        <v>-19.779954251262424</v>
      </c>
      <c r="AA47" s="29">
        <f>SUM(AA34:AA46)</f>
        <v>445852710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-13907601</v>
      </c>
      <c r="D48" s="39">
        <f t="shared" si="2"/>
        <v>0</v>
      </c>
      <c r="E48" s="40">
        <f t="shared" si="2"/>
        <v>-43961028</v>
      </c>
      <c r="F48" s="41">
        <f t="shared" si="2"/>
        <v>-43961028</v>
      </c>
      <c r="G48" s="41">
        <f t="shared" si="2"/>
        <v>13450436</v>
      </c>
      <c r="H48" s="41">
        <f t="shared" si="2"/>
        <v>-25698380</v>
      </c>
      <c r="I48" s="41">
        <f t="shared" si="2"/>
        <v>-34244591</v>
      </c>
      <c r="J48" s="41">
        <f t="shared" si="2"/>
        <v>-46492535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-46492535</v>
      </c>
      <c r="X48" s="41">
        <f t="shared" si="2"/>
        <v>-10990266</v>
      </c>
      <c r="Y48" s="41">
        <f t="shared" si="2"/>
        <v>-35502269</v>
      </c>
      <c r="Z48" s="42">
        <f>+IF(X48&lt;&gt;0,+(Y48/X48)*100,0)</f>
        <v>323.03375550691857</v>
      </c>
      <c r="AA48" s="39">
        <f>+AA32-AA47</f>
        <v>-43961028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30000000</v>
      </c>
      <c r="F49" s="22">
        <v>30000000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7500000</v>
      </c>
      <c r="Y49" s="22">
        <v>-7500000</v>
      </c>
      <c r="Z49" s="23">
        <v>-100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-13907601</v>
      </c>
      <c r="D51" s="48">
        <f t="shared" si="3"/>
        <v>0</v>
      </c>
      <c r="E51" s="49">
        <f t="shared" si="3"/>
        <v>-13961028</v>
      </c>
      <c r="F51" s="50">
        <f t="shared" si="3"/>
        <v>-13961028</v>
      </c>
      <c r="G51" s="50">
        <f t="shared" si="3"/>
        <v>13450436</v>
      </c>
      <c r="H51" s="50">
        <f t="shared" si="3"/>
        <v>-25698380</v>
      </c>
      <c r="I51" s="50">
        <f t="shared" si="3"/>
        <v>-34244591</v>
      </c>
      <c r="J51" s="50">
        <f t="shared" si="3"/>
        <v>-46492535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-46492535</v>
      </c>
      <c r="X51" s="50">
        <f t="shared" si="3"/>
        <v>-3490266</v>
      </c>
      <c r="Y51" s="50">
        <f t="shared" si="3"/>
        <v>-43002269</v>
      </c>
      <c r="Z51" s="51">
        <f>+IF(X51&lt;&gt;0,+(Y51/X51)*100,0)</f>
        <v>1232.0627997980671</v>
      </c>
      <c r="AA51" s="48">
        <f>SUM(AA48:AA50)</f>
        <v>-13961028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-13907601</v>
      </c>
      <c r="D53" s="54">
        <f>+D51-D52</f>
        <v>0</v>
      </c>
      <c r="E53" s="55">
        <f t="shared" si="4"/>
        <v>-13961028</v>
      </c>
      <c r="F53" s="56">
        <f t="shared" si="4"/>
        <v>-13961028</v>
      </c>
      <c r="G53" s="56">
        <f t="shared" si="4"/>
        <v>13450436</v>
      </c>
      <c r="H53" s="56">
        <f t="shared" si="4"/>
        <v>-25698380</v>
      </c>
      <c r="I53" s="56">
        <f t="shared" si="4"/>
        <v>-34244591</v>
      </c>
      <c r="J53" s="56">
        <f t="shared" si="4"/>
        <v>-46492535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-46492535</v>
      </c>
      <c r="X53" s="56">
        <f t="shared" si="4"/>
        <v>-3490266</v>
      </c>
      <c r="Y53" s="56">
        <f t="shared" si="4"/>
        <v>-43002269</v>
      </c>
      <c r="Z53" s="57">
        <f>+IF(X53&lt;&gt;0,+(Y53/X53)*100,0)</f>
        <v>1232.0627997980671</v>
      </c>
      <c r="AA53" s="54">
        <f>+AA51-AA52</f>
        <v>-13961028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-13907601</v>
      </c>
      <c r="D56" s="48">
        <f>SUM(D53:D55)</f>
        <v>0</v>
      </c>
      <c r="E56" s="49">
        <f t="shared" si="5"/>
        <v>-13961028</v>
      </c>
      <c r="F56" s="50">
        <f t="shared" si="5"/>
        <v>-13961028</v>
      </c>
      <c r="G56" s="50">
        <f t="shared" si="5"/>
        <v>13450436</v>
      </c>
      <c r="H56" s="50">
        <f t="shared" si="5"/>
        <v>-25698380</v>
      </c>
      <c r="I56" s="50">
        <f t="shared" si="5"/>
        <v>-34244591</v>
      </c>
      <c r="J56" s="50">
        <f t="shared" si="5"/>
        <v>-46492535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-46492535</v>
      </c>
      <c r="X56" s="50">
        <f t="shared" si="5"/>
        <v>-3490266</v>
      </c>
      <c r="Y56" s="50">
        <f t="shared" si="5"/>
        <v>-43002269</v>
      </c>
      <c r="Z56" s="51">
        <f>+IF(X56&lt;&gt;0,+(Y56/X56)*100,0)</f>
        <v>1232.0627997980671</v>
      </c>
      <c r="AA56" s="48">
        <f>SUM(AA53:AA55)</f>
        <v>-13961028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-13907601</v>
      </c>
      <c r="D59" s="65">
        <f>SUM(D56:D58)</f>
        <v>0</v>
      </c>
      <c r="E59" s="66">
        <f t="shared" si="6"/>
        <v>-13961028</v>
      </c>
      <c r="F59" s="67">
        <f t="shared" si="6"/>
        <v>-13961028</v>
      </c>
      <c r="G59" s="67">
        <f t="shared" si="6"/>
        <v>13450436</v>
      </c>
      <c r="H59" s="67">
        <f t="shared" si="6"/>
        <v>-25698380</v>
      </c>
      <c r="I59" s="67">
        <f t="shared" si="6"/>
        <v>-34244591</v>
      </c>
      <c r="J59" s="67">
        <f t="shared" si="6"/>
        <v>-46492535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-46492535</v>
      </c>
      <c r="X59" s="67">
        <f t="shared" si="6"/>
        <v>-3490266</v>
      </c>
      <c r="Y59" s="67">
        <f t="shared" si="6"/>
        <v>-43002269</v>
      </c>
      <c r="Z59" s="68">
        <f>+IF(X59&lt;&gt;0,+(Y59/X59)*100,0)</f>
        <v>1232.0627997980671</v>
      </c>
      <c r="AA59" s="65">
        <f>SUM(AA56:AA58)</f>
        <v>-13961028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313985207</v>
      </c>
      <c r="D6" s="20"/>
      <c r="E6" s="21">
        <v>493443260</v>
      </c>
      <c r="F6" s="22">
        <v>493443260</v>
      </c>
      <c r="G6" s="22">
        <v>28760152</v>
      </c>
      <c r="H6" s="22">
        <v>33005538</v>
      </c>
      <c r="I6" s="22">
        <v>25612284</v>
      </c>
      <c r="J6" s="22">
        <v>87377974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87377974</v>
      </c>
      <c r="X6" s="22">
        <v>123360804</v>
      </c>
      <c r="Y6" s="22">
        <v>-35982830</v>
      </c>
      <c r="Z6" s="23">
        <v>-29.168770657493443</v>
      </c>
      <c r="AA6" s="20">
        <v>493443260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7878485</v>
      </c>
      <c r="D13" s="20"/>
      <c r="E13" s="21">
        <v>4900000</v>
      </c>
      <c r="F13" s="22">
        <v>4900000</v>
      </c>
      <c r="G13" s="22">
        <v>822764</v>
      </c>
      <c r="H13" s="22">
        <v>-247068</v>
      </c>
      <c r="I13" s="22">
        <v>839043</v>
      </c>
      <c r="J13" s="22">
        <v>1414739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1414739</v>
      </c>
      <c r="X13" s="22">
        <v>1224999</v>
      </c>
      <c r="Y13" s="22">
        <v>189740</v>
      </c>
      <c r="Z13" s="23">
        <v>15.488992235912031</v>
      </c>
      <c r="AA13" s="20">
        <v>4900000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7558152</v>
      </c>
      <c r="D25" s="20"/>
      <c r="E25" s="21">
        <v>11284260</v>
      </c>
      <c r="F25" s="22">
        <v>11284260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2821065</v>
      </c>
      <c r="Y25" s="22">
        <v>-2821065</v>
      </c>
      <c r="Z25" s="23">
        <v>-100</v>
      </c>
      <c r="AA25" s="20">
        <v>11284260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2372608</v>
      </c>
      <c r="D28" s="20"/>
      <c r="E28" s="21">
        <v>1051910</v>
      </c>
      <c r="F28" s="22">
        <v>1051910</v>
      </c>
      <c r="G28" s="22">
        <v>226146</v>
      </c>
      <c r="H28" s="22">
        <v>225653</v>
      </c>
      <c r="I28" s="22">
        <v>225653</v>
      </c>
      <c r="J28" s="22">
        <v>677452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677452</v>
      </c>
      <c r="X28" s="22">
        <v>262977</v>
      </c>
      <c r="Y28" s="22">
        <v>414475</v>
      </c>
      <c r="Z28" s="23">
        <v>157.60884031683381</v>
      </c>
      <c r="AA28" s="20">
        <v>1051910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331794452</v>
      </c>
      <c r="D32" s="29">
        <f t="shared" ref="D32:Y32" si="0">SUM(D6:D31)</f>
        <v>0</v>
      </c>
      <c r="E32" s="30">
        <f t="shared" si="0"/>
        <v>510679430</v>
      </c>
      <c r="F32" s="31">
        <f t="shared" si="0"/>
        <v>510679430</v>
      </c>
      <c r="G32" s="31">
        <f t="shared" si="0"/>
        <v>29809062</v>
      </c>
      <c r="H32" s="31">
        <f t="shared" si="0"/>
        <v>32984123</v>
      </c>
      <c r="I32" s="31">
        <f t="shared" si="0"/>
        <v>26676980</v>
      </c>
      <c r="J32" s="31">
        <f t="shared" si="0"/>
        <v>89470165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89470165</v>
      </c>
      <c r="X32" s="31">
        <f t="shared" si="0"/>
        <v>127669845</v>
      </c>
      <c r="Y32" s="31">
        <f t="shared" si="0"/>
        <v>-38199680</v>
      </c>
      <c r="Z32" s="32">
        <f>+IF(X32&lt;&gt;0,+(Y32/X32)*100,0)</f>
        <v>-29.920675473523133</v>
      </c>
      <c r="AA32" s="29">
        <f>SUM(AA6:AA31)</f>
        <v>510679430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24170178</v>
      </c>
      <c r="D34" s="20"/>
      <c r="E34" s="21">
        <v>28207450</v>
      </c>
      <c r="F34" s="22">
        <v>28207450</v>
      </c>
      <c r="G34" s="22">
        <v>2010551</v>
      </c>
      <c r="H34" s="22">
        <v>2120259</v>
      </c>
      <c r="I34" s="22">
        <v>2283607</v>
      </c>
      <c r="J34" s="22">
        <v>6414417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6414417</v>
      </c>
      <c r="X34" s="22">
        <v>7051893</v>
      </c>
      <c r="Y34" s="22">
        <v>-637476</v>
      </c>
      <c r="Z34" s="23">
        <v>-9.039785487386153</v>
      </c>
      <c r="AA34" s="20">
        <v>28207450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338622430</v>
      </c>
      <c r="D36" s="20"/>
      <c r="E36" s="21">
        <v>403670500</v>
      </c>
      <c r="F36" s="22">
        <v>403670500</v>
      </c>
      <c r="G36" s="22"/>
      <c r="H36" s="22">
        <v>49352036</v>
      </c>
      <c r="I36" s="22">
        <v>49206956</v>
      </c>
      <c r="J36" s="22">
        <v>98558992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98558992</v>
      </c>
      <c r="X36" s="22">
        <v>100917627</v>
      </c>
      <c r="Y36" s="22">
        <v>-2358635</v>
      </c>
      <c r="Z36" s="23">
        <v>-2.3371883288535908</v>
      </c>
      <c r="AA36" s="20">
        <v>403670500</v>
      </c>
    </row>
    <row r="37" spans="1:27" x14ac:dyDescent="0.25">
      <c r="A37" s="19" t="s">
        <v>63</v>
      </c>
      <c r="B37" s="15" t="s">
        <v>32</v>
      </c>
      <c r="C37" s="20">
        <v>8739187</v>
      </c>
      <c r="D37" s="20"/>
      <c r="E37" s="21">
        <v>9057600</v>
      </c>
      <c r="F37" s="22">
        <v>9057600</v>
      </c>
      <c r="G37" s="22">
        <v>24438</v>
      </c>
      <c r="H37" s="22">
        <v>141163</v>
      </c>
      <c r="I37" s="22">
        <v>371004</v>
      </c>
      <c r="J37" s="22">
        <v>536605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536605</v>
      </c>
      <c r="X37" s="22">
        <v>2264409</v>
      </c>
      <c r="Y37" s="22">
        <v>-1727804</v>
      </c>
      <c r="Z37" s="23">
        <v>-76.302646739171237</v>
      </c>
      <c r="AA37" s="20">
        <v>9057600</v>
      </c>
    </row>
    <row r="38" spans="1:27" x14ac:dyDescent="0.25">
      <c r="A38" s="19" t="s">
        <v>64</v>
      </c>
      <c r="B38" s="15" t="s">
        <v>32</v>
      </c>
      <c r="C38" s="20">
        <v>29011296</v>
      </c>
      <c r="D38" s="20"/>
      <c r="E38" s="21">
        <v>55854170</v>
      </c>
      <c r="F38" s="22">
        <v>55854170</v>
      </c>
      <c r="G38" s="22">
        <v>4654514</v>
      </c>
      <c r="H38" s="22">
        <v>4654514</v>
      </c>
      <c r="I38" s="22">
        <v>4654514</v>
      </c>
      <c r="J38" s="22">
        <v>13963542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13963542</v>
      </c>
      <c r="X38" s="22">
        <v>13963545</v>
      </c>
      <c r="Y38" s="22">
        <v>-3</v>
      </c>
      <c r="Z38" s="23"/>
      <c r="AA38" s="20">
        <v>55854170</v>
      </c>
    </row>
    <row r="39" spans="1:27" x14ac:dyDescent="0.25">
      <c r="A39" s="19" t="s">
        <v>65</v>
      </c>
      <c r="B39" s="15" t="s">
        <v>32</v>
      </c>
      <c r="C39" s="20">
        <v>12492266</v>
      </c>
      <c r="D39" s="20"/>
      <c r="E39" s="21">
        <v>14405960</v>
      </c>
      <c r="F39" s="22">
        <v>14405960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3601509</v>
      </c>
      <c r="Y39" s="22">
        <v>-3601509</v>
      </c>
      <c r="Z39" s="23">
        <v>-100</v>
      </c>
      <c r="AA39" s="20">
        <v>14405960</v>
      </c>
    </row>
    <row r="40" spans="1:27" x14ac:dyDescent="0.25">
      <c r="A40" s="19" t="s">
        <v>40</v>
      </c>
      <c r="B40" s="15" t="s">
        <v>32</v>
      </c>
      <c r="C40" s="20">
        <v>847</v>
      </c>
      <c r="D40" s="20"/>
      <c r="E40" s="21">
        <v>85170</v>
      </c>
      <c r="F40" s="22">
        <v>85170</v>
      </c>
      <c r="G40" s="22"/>
      <c r="H40" s="22"/>
      <c r="I40" s="22">
        <v>1529</v>
      </c>
      <c r="J40" s="22">
        <v>1529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1529</v>
      </c>
      <c r="X40" s="22">
        <v>21294</v>
      </c>
      <c r="Y40" s="22">
        <v>-19765</v>
      </c>
      <c r="Z40" s="23">
        <v>-92.81957358880436</v>
      </c>
      <c r="AA40" s="20">
        <v>85170</v>
      </c>
    </row>
    <row r="41" spans="1:27" x14ac:dyDescent="0.25">
      <c r="A41" s="19" t="s">
        <v>66</v>
      </c>
      <c r="B41" s="15" t="s">
        <v>32</v>
      </c>
      <c r="C41" s="20">
        <v>6296502</v>
      </c>
      <c r="D41" s="20"/>
      <c r="E41" s="21">
        <v>7622940</v>
      </c>
      <c r="F41" s="22">
        <v>7622940</v>
      </c>
      <c r="G41" s="22"/>
      <c r="H41" s="22">
        <v>16231</v>
      </c>
      <c r="I41" s="22">
        <v>531009</v>
      </c>
      <c r="J41" s="22">
        <v>547240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547240</v>
      </c>
      <c r="X41" s="22">
        <v>1905744</v>
      </c>
      <c r="Y41" s="22">
        <v>-1358504</v>
      </c>
      <c r="Z41" s="23">
        <v>-71.284705605789654</v>
      </c>
      <c r="AA41" s="20">
        <v>7622940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523522</v>
      </c>
      <c r="D43" s="20"/>
      <c r="E43" s="21">
        <v>3900000</v>
      </c>
      <c r="F43" s="22">
        <v>3900000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975000</v>
      </c>
      <c r="Y43" s="22">
        <v>-975000</v>
      </c>
      <c r="Z43" s="23">
        <v>-100</v>
      </c>
      <c r="AA43" s="20">
        <v>3900000</v>
      </c>
    </row>
    <row r="44" spans="1:27" x14ac:dyDescent="0.25">
      <c r="A44" s="19" t="s">
        <v>69</v>
      </c>
      <c r="B44" s="15" t="s">
        <v>32</v>
      </c>
      <c r="C44" s="20">
        <v>3277058</v>
      </c>
      <c r="D44" s="20"/>
      <c r="E44" s="21">
        <v>785800</v>
      </c>
      <c r="F44" s="22">
        <v>785800</v>
      </c>
      <c r="G44" s="22">
        <v>17162</v>
      </c>
      <c r="H44" s="22">
        <v>62954</v>
      </c>
      <c r="I44" s="22">
        <v>22331</v>
      </c>
      <c r="J44" s="22">
        <v>102447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102447</v>
      </c>
      <c r="X44" s="22">
        <v>196461</v>
      </c>
      <c r="Y44" s="22">
        <v>-94014</v>
      </c>
      <c r="Z44" s="23">
        <v>-47.853772504466534</v>
      </c>
      <c r="AA44" s="20">
        <v>785800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423133286</v>
      </c>
      <c r="D47" s="29">
        <f t="shared" ref="D47:Y47" si="1">SUM(D34:D46)</f>
        <v>0</v>
      </c>
      <c r="E47" s="30">
        <f t="shared" si="1"/>
        <v>523589590</v>
      </c>
      <c r="F47" s="31">
        <f t="shared" si="1"/>
        <v>523589590</v>
      </c>
      <c r="G47" s="31">
        <f t="shared" si="1"/>
        <v>6706665</v>
      </c>
      <c r="H47" s="31">
        <f t="shared" si="1"/>
        <v>56347157</v>
      </c>
      <c r="I47" s="31">
        <f t="shared" si="1"/>
        <v>57070950</v>
      </c>
      <c r="J47" s="31">
        <f t="shared" si="1"/>
        <v>120124772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120124772</v>
      </c>
      <c r="X47" s="31">
        <f t="shared" si="1"/>
        <v>130897482</v>
      </c>
      <c r="Y47" s="31">
        <f t="shared" si="1"/>
        <v>-10772710</v>
      </c>
      <c r="Z47" s="32">
        <f>+IF(X47&lt;&gt;0,+(Y47/X47)*100,0)</f>
        <v>-8.2298832914142697</v>
      </c>
      <c r="AA47" s="29">
        <f>SUM(AA34:AA46)</f>
        <v>523589590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-91338834</v>
      </c>
      <c r="D48" s="39">
        <f t="shared" si="2"/>
        <v>0</v>
      </c>
      <c r="E48" s="40">
        <f t="shared" si="2"/>
        <v>-12910160</v>
      </c>
      <c r="F48" s="41">
        <f t="shared" si="2"/>
        <v>-12910160</v>
      </c>
      <c r="G48" s="41">
        <f t="shared" si="2"/>
        <v>23102397</v>
      </c>
      <c r="H48" s="41">
        <f t="shared" si="2"/>
        <v>-23363034</v>
      </c>
      <c r="I48" s="41">
        <f t="shared" si="2"/>
        <v>-30393970</v>
      </c>
      <c r="J48" s="41">
        <f t="shared" si="2"/>
        <v>-30654607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-30654607</v>
      </c>
      <c r="X48" s="41">
        <f t="shared" si="2"/>
        <v>-3227637</v>
      </c>
      <c r="Y48" s="41">
        <f t="shared" si="2"/>
        <v>-27426970</v>
      </c>
      <c r="Z48" s="42">
        <f>+IF(X48&lt;&gt;0,+(Y48/X48)*100,0)</f>
        <v>849.7538601769653</v>
      </c>
      <c r="AA48" s="39">
        <f>+AA32-AA47</f>
        <v>-12910160</v>
      </c>
    </row>
    <row r="49" spans="1:27" x14ac:dyDescent="0.25">
      <c r="A49" s="43" t="s">
        <v>74</v>
      </c>
      <c r="B49" s="15" t="s">
        <v>32</v>
      </c>
      <c r="C49" s="20">
        <v>35631000</v>
      </c>
      <c r="D49" s="20"/>
      <c r="E49" s="21">
        <v>29780000</v>
      </c>
      <c r="F49" s="22">
        <v>29780000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7444998</v>
      </c>
      <c r="Y49" s="22">
        <v>-7444998</v>
      </c>
      <c r="Z49" s="23">
        <v>-100</v>
      </c>
      <c r="AA49" s="20">
        <v>29780000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-55707834</v>
      </c>
      <c r="D51" s="48">
        <f t="shared" si="3"/>
        <v>0</v>
      </c>
      <c r="E51" s="49">
        <f t="shared" si="3"/>
        <v>16869840</v>
      </c>
      <c r="F51" s="50">
        <f t="shared" si="3"/>
        <v>16869840</v>
      </c>
      <c r="G51" s="50">
        <f t="shared" si="3"/>
        <v>23102397</v>
      </c>
      <c r="H51" s="50">
        <f t="shared" si="3"/>
        <v>-23363034</v>
      </c>
      <c r="I51" s="50">
        <f t="shared" si="3"/>
        <v>-30393970</v>
      </c>
      <c r="J51" s="50">
        <f t="shared" si="3"/>
        <v>-30654607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-30654607</v>
      </c>
      <c r="X51" s="50">
        <f t="shared" si="3"/>
        <v>4217361</v>
      </c>
      <c r="Y51" s="50">
        <f t="shared" si="3"/>
        <v>-34871968</v>
      </c>
      <c r="Z51" s="51">
        <f>+IF(X51&lt;&gt;0,+(Y51/X51)*100,0)</f>
        <v>-826.86703841572967</v>
      </c>
      <c r="AA51" s="48">
        <f>SUM(AA48:AA50)</f>
        <v>16869840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-55707834</v>
      </c>
      <c r="D53" s="54">
        <f>+D51-D52</f>
        <v>0</v>
      </c>
      <c r="E53" s="55">
        <f t="shared" si="4"/>
        <v>16869840</v>
      </c>
      <c r="F53" s="56">
        <f t="shared" si="4"/>
        <v>16869840</v>
      </c>
      <c r="G53" s="56">
        <f t="shared" si="4"/>
        <v>23102397</v>
      </c>
      <c r="H53" s="56">
        <f t="shared" si="4"/>
        <v>-23363034</v>
      </c>
      <c r="I53" s="56">
        <f t="shared" si="4"/>
        <v>-30393970</v>
      </c>
      <c r="J53" s="56">
        <f t="shared" si="4"/>
        <v>-30654607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-30654607</v>
      </c>
      <c r="X53" s="56">
        <f t="shared" si="4"/>
        <v>4217361</v>
      </c>
      <c r="Y53" s="56">
        <f t="shared" si="4"/>
        <v>-34871968</v>
      </c>
      <c r="Z53" s="57">
        <f>+IF(X53&lt;&gt;0,+(Y53/X53)*100,0)</f>
        <v>-826.86703841572967</v>
      </c>
      <c r="AA53" s="54">
        <f>+AA51-AA52</f>
        <v>16869840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-55707834</v>
      </c>
      <c r="D56" s="48">
        <f>SUM(D53:D55)</f>
        <v>0</v>
      </c>
      <c r="E56" s="49">
        <f t="shared" si="5"/>
        <v>16869840</v>
      </c>
      <c r="F56" s="50">
        <f t="shared" si="5"/>
        <v>16869840</v>
      </c>
      <c r="G56" s="50">
        <f t="shared" si="5"/>
        <v>23102397</v>
      </c>
      <c r="H56" s="50">
        <f t="shared" si="5"/>
        <v>-23363034</v>
      </c>
      <c r="I56" s="50">
        <f t="shared" si="5"/>
        <v>-30393970</v>
      </c>
      <c r="J56" s="50">
        <f t="shared" si="5"/>
        <v>-30654607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-30654607</v>
      </c>
      <c r="X56" s="50">
        <f t="shared" si="5"/>
        <v>4217361</v>
      </c>
      <c r="Y56" s="50">
        <f t="shared" si="5"/>
        <v>-34871968</v>
      </c>
      <c r="Z56" s="51">
        <f>+IF(X56&lt;&gt;0,+(Y56/X56)*100,0)</f>
        <v>-826.86703841572967</v>
      </c>
      <c r="AA56" s="48">
        <f>SUM(AA53:AA55)</f>
        <v>16869840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-55707834</v>
      </c>
      <c r="D59" s="65">
        <f>SUM(D56:D58)</f>
        <v>0</v>
      </c>
      <c r="E59" s="66">
        <f t="shared" si="6"/>
        <v>16869840</v>
      </c>
      <c r="F59" s="67">
        <f t="shared" si="6"/>
        <v>16869840</v>
      </c>
      <c r="G59" s="67">
        <f t="shared" si="6"/>
        <v>23102397</v>
      </c>
      <c r="H59" s="67">
        <f t="shared" si="6"/>
        <v>-23363034</v>
      </c>
      <c r="I59" s="67">
        <f t="shared" si="6"/>
        <v>-30393970</v>
      </c>
      <c r="J59" s="67">
        <f t="shared" si="6"/>
        <v>-30654607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-30654607</v>
      </c>
      <c r="X59" s="67">
        <f t="shared" si="6"/>
        <v>4217361</v>
      </c>
      <c r="Y59" s="67">
        <f t="shared" si="6"/>
        <v>-34871968</v>
      </c>
      <c r="Z59" s="68">
        <f>+IF(X59&lt;&gt;0,+(Y59/X59)*100,0)</f>
        <v>-826.86703841572967</v>
      </c>
      <c r="AA59" s="65">
        <f>SUM(AA56:AA58)</f>
        <v>16869840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757</v>
      </c>
      <c r="D6" s="20"/>
      <c r="E6" s="21">
        <v>269</v>
      </c>
      <c r="F6" s="22">
        <v>269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66</v>
      </c>
      <c r="Y6" s="22">
        <v>-66</v>
      </c>
      <c r="Z6" s="23">
        <v>-100</v>
      </c>
      <c r="AA6" s="20">
        <v>269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242459</v>
      </c>
      <c r="D13" s="20"/>
      <c r="E13" s="21"/>
      <c r="F13" s="22"/>
      <c r="G13" s="22"/>
      <c r="H13" s="22">
        <v>23615</v>
      </c>
      <c r="I13" s="22">
        <v>43367</v>
      </c>
      <c r="J13" s="22">
        <v>66982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66982</v>
      </c>
      <c r="X13" s="22"/>
      <c r="Y13" s="22">
        <v>66982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243216</v>
      </c>
      <c r="D32" s="29">
        <f t="shared" ref="D32:Y32" si="0">SUM(D6:D31)</f>
        <v>0</v>
      </c>
      <c r="E32" s="30">
        <f t="shared" si="0"/>
        <v>269</v>
      </c>
      <c r="F32" s="31">
        <f t="shared" si="0"/>
        <v>269</v>
      </c>
      <c r="G32" s="31">
        <f t="shared" si="0"/>
        <v>0</v>
      </c>
      <c r="H32" s="31">
        <f t="shared" si="0"/>
        <v>23615</v>
      </c>
      <c r="I32" s="31">
        <f t="shared" si="0"/>
        <v>43367</v>
      </c>
      <c r="J32" s="31">
        <f t="shared" si="0"/>
        <v>66982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66982</v>
      </c>
      <c r="X32" s="31">
        <f t="shared" si="0"/>
        <v>66</v>
      </c>
      <c r="Y32" s="31">
        <f t="shared" si="0"/>
        <v>66916</v>
      </c>
      <c r="Z32" s="32">
        <f>+IF(X32&lt;&gt;0,+(Y32/X32)*100,0)</f>
        <v>101387.87878787878</v>
      </c>
      <c r="AA32" s="29">
        <f>SUM(AA6:AA31)</f>
        <v>269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2877616</v>
      </c>
      <c r="D34" s="20"/>
      <c r="E34" s="21">
        <v>3210197</v>
      </c>
      <c r="F34" s="22">
        <v>3210197</v>
      </c>
      <c r="G34" s="22"/>
      <c r="H34" s="22">
        <v>304539</v>
      </c>
      <c r="I34" s="22">
        <v>241191</v>
      </c>
      <c r="J34" s="22">
        <v>545730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545730</v>
      </c>
      <c r="X34" s="22">
        <v>802551</v>
      </c>
      <c r="Y34" s="22">
        <v>-256821</v>
      </c>
      <c r="Z34" s="23">
        <v>-32.000583140510699</v>
      </c>
      <c r="AA34" s="20">
        <v>3210197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249192</v>
      </c>
      <c r="D36" s="20"/>
      <c r="E36" s="21">
        <v>5300000</v>
      </c>
      <c r="F36" s="22">
        <v>5300000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1325001</v>
      </c>
      <c r="Y36" s="22">
        <v>-1325001</v>
      </c>
      <c r="Z36" s="23">
        <v>-100</v>
      </c>
      <c r="AA36" s="20">
        <v>5300000</v>
      </c>
    </row>
    <row r="37" spans="1:27" x14ac:dyDescent="0.25">
      <c r="A37" s="19" t="s">
        <v>63</v>
      </c>
      <c r="B37" s="15" t="s">
        <v>32</v>
      </c>
      <c r="C37" s="20">
        <v>21745</v>
      </c>
      <c r="D37" s="20"/>
      <c r="E37" s="21">
        <v>301792</v>
      </c>
      <c r="F37" s="22">
        <v>301792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75447</v>
      </c>
      <c r="Y37" s="22">
        <v>-75447</v>
      </c>
      <c r="Z37" s="23">
        <v>-100</v>
      </c>
      <c r="AA37" s="20">
        <v>301792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106000</v>
      </c>
      <c r="F41" s="22">
        <v>106000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26502</v>
      </c>
      <c r="Y41" s="22">
        <v>-26502</v>
      </c>
      <c r="Z41" s="23">
        <v>-100</v>
      </c>
      <c r="AA41" s="20">
        <v>106000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68432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623890</v>
      </c>
      <c r="D44" s="20"/>
      <c r="E44" s="21">
        <v>2937703</v>
      </c>
      <c r="F44" s="22">
        <v>2937703</v>
      </c>
      <c r="G44" s="22"/>
      <c r="H44" s="22">
        <v>179488</v>
      </c>
      <c r="I44" s="22">
        <v>1969</v>
      </c>
      <c r="J44" s="22">
        <v>181457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181457</v>
      </c>
      <c r="X44" s="22">
        <v>734424</v>
      </c>
      <c r="Y44" s="22">
        <v>-552967</v>
      </c>
      <c r="Z44" s="23">
        <v>-75.292610263281162</v>
      </c>
      <c r="AA44" s="20">
        <v>2937703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3840875</v>
      </c>
      <c r="D47" s="29">
        <f t="shared" ref="D47:Y47" si="1">SUM(D34:D46)</f>
        <v>0</v>
      </c>
      <c r="E47" s="30">
        <f t="shared" si="1"/>
        <v>11855692</v>
      </c>
      <c r="F47" s="31">
        <f t="shared" si="1"/>
        <v>11855692</v>
      </c>
      <c r="G47" s="31">
        <f t="shared" si="1"/>
        <v>0</v>
      </c>
      <c r="H47" s="31">
        <f t="shared" si="1"/>
        <v>484027</v>
      </c>
      <c r="I47" s="31">
        <f t="shared" si="1"/>
        <v>243160</v>
      </c>
      <c r="J47" s="31">
        <f t="shared" si="1"/>
        <v>727187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727187</v>
      </c>
      <c r="X47" s="31">
        <f t="shared" si="1"/>
        <v>2963925</v>
      </c>
      <c r="Y47" s="31">
        <f t="shared" si="1"/>
        <v>-2236738</v>
      </c>
      <c r="Z47" s="32">
        <f>+IF(X47&lt;&gt;0,+(Y47/X47)*100,0)</f>
        <v>-75.465404826370445</v>
      </c>
      <c r="AA47" s="29">
        <f>SUM(AA34:AA46)</f>
        <v>11855692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-3597659</v>
      </c>
      <c r="D48" s="39">
        <f t="shared" si="2"/>
        <v>0</v>
      </c>
      <c r="E48" s="40">
        <f t="shared" si="2"/>
        <v>-11855423</v>
      </c>
      <c r="F48" s="41">
        <f t="shared" si="2"/>
        <v>-11855423</v>
      </c>
      <c r="G48" s="41">
        <f t="shared" si="2"/>
        <v>0</v>
      </c>
      <c r="H48" s="41">
        <f t="shared" si="2"/>
        <v>-460412</v>
      </c>
      <c r="I48" s="41">
        <f t="shared" si="2"/>
        <v>-199793</v>
      </c>
      <c r="J48" s="41">
        <f t="shared" si="2"/>
        <v>-660205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-660205</v>
      </c>
      <c r="X48" s="41">
        <f t="shared" si="2"/>
        <v>-2963859</v>
      </c>
      <c r="Y48" s="41">
        <f t="shared" si="2"/>
        <v>2303654</v>
      </c>
      <c r="Z48" s="42">
        <f>+IF(X48&lt;&gt;0,+(Y48/X48)*100,0)</f>
        <v>-77.724817543614591</v>
      </c>
      <c r="AA48" s="39">
        <f>+AA32-AA47</f>
        <v>-11855423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-3597659</v>
      </c>
      <c r="D51" s="48">
        <f t="shared" si="3"/>
        <v>0</v>
      </c>
      <c r="E51" s="49">
        <f t="shared" si="3"/>
        <v>-11855423</v>
      </c>
      <c r="F51" s="50">
        <f t="shared" si="3"/>
        <v>-11855423</v>
      </c>
      <c r="G51" s="50">
        <f t="shared" si="3"/>
        <v>0</v>
      </c>
      <c r="H51" s="50">
        <f t="shared" si="3"/>
        <v>-460412</v>
      </c>
      <c r="I51" s="50">
        <f t="shared" si="3"/>
        <v>-199793</v>
      </c>
      <c r="J51" s="50">
        <f t="shared" si="3"/>
        <v>-660205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-660205</v>
      </c>
      <c r="X51" s="50">
        <f t="shared" si="3"/>
        <v>-2963859</v>
      </c>
      <c r="Y51" s="50">
        <f t="shared" si="3"/>
        <v>2303654</v>
      </c>
      <c r="Z51" s="51">
        <f>+IF(X51&lt;&gt;0,+(Y51/X51)*100,0)</f>
        <v>-77.724817543614591</v>
      </c>
      <c r="AA51" s="48">
        <f>SUM(AA48:AA50)</f>
        <v>-11855423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-3597659</v>
      </c>
      <c r="D53" s="54">
        <f>+D51-D52</f>
        <v>0</v>
      </c>
      <c r="E53" s="55">
        <f t="shared" si="4"/>
        <v>-11855423</v>
      </c>
      <c r="F53" s="56">
        <f t="shared" si="4"/>
        <v>-11855423</v>
      </c>
      <c r="G53" s="56">
        <f t="shared" si="4"/>
        <v>0</v>
      </c>
      <c r="H53" s="56">
        <f t="shared" si="4"/>
        <v>-460412</v>
      </c>
      <c r="I53" s="56">
        <f t="shared" si="4"/>
        <v>-199793</v>
      </c>
      <c r="J53" s="56">
        <f t="shared" si="4"/>
        <v>-660205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-660205</v>
      </c>
      <c r="X53" s="56">
        <f t="shared" si="4"/>
        <v>-2963859</v>
      </c>
      <c r="Y53" s="56">
        <f t="shared" si="4"/>
        <v>2303654</v>
      </c>
      <c r="Z53" s="57">
        <f>+IF(X53&lt;&gt;0,+(Y53/X53)*100,0)</f>
        <v>-77.724817543614591</v>
      </c>
      <c r="AA53" s="54">
        <f>+AA51-AA52</f>
        <v>-11855423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-3597659</v>
      </c>
      <c r="D56" s="48">
        <f>SUM(D53:D55)</f>
        <v>0</v>
      </c>
      <c r="E56" s="49">
        <f t="shared" si="5"/>
        <v>-11855423</v>
      </c>
      <c r="F56" s="50">
        <f t="shared" si="5"/>
        <v>-11855423</v>
      </c>
      <c r="G56" s="50">
        <f t="shared" si="5"/>
        <v>0</v>
      </c>
      <c r="H56" s="50">
        <f t="shared" si="5"/>
        <v>-460412</v>
      </c>
      <c r="I56" s="50">
        <f t="shared" si="5"/>
        <v>-199793</v>
      </c>
      <c r="J56" s="50">
        <f t="shared" si="5"/>
        <v>-660205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-660205</v>
      </c>
      <c r="X56" s="50">
        <f t="shared" si="5"/>
        <v>-2963859</v>
      </c>
      <c r="Y56" s="50">
        <f t="shared" si="5"/>
        <v>2303654</v>
      </c>
      <c r="Z56" s="51">
        <f>+IF(X56&lt;&gt;0,+(Y56/X56)*100,0)</f>
        <v>-77.724817543614591</v>
      </c>
      <c r="AA56" s="48">
        <f>SUM(AA53:AA55)</f>
        <v>-11855423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-3597659</v>
      </c>
      <c r="D59" s="65">
        <f>SUM(D56:D58)</f>
        <v>0</v>
      </c>
      <c r="E59" s="66">
        <f t="shared" si="6"/>
        <v>-11855423</v>
      </c>
      <c r="F59" s="67">
        <f t="shared" si="6"/>
        <v>-11855423</v>
      </c>
      <c r="G59" s="67">
        <f t="shared" si="6"/>
        <v>0</v>
      </c>
      <c r="H59" s="67">
        <f t="shared" si="6"/>
        <v>-460412</v>
      </c>
      <c r="I59" s="67">
        <f t="shared" si="6"/>
        <v>-199793</v>
      </c>
      <c r="J59" s="67">
        <f t="shared" si="6"/>
        <v>-660205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-660205</v>
      </c>
      <c r="X59" s="67">
        <f t="shared" si="6"/>
        <v>-2963859</v>
      </c>
      <c r="Y59" s="67">
        <f t="shared" si="6"/>
        <v>2303654</v>
      </c>
      <c r="Z59" s="68">
        <f>+IF(X59&lt;&gt;0,+(Y59/X59)*100,0)</f>
        <v>-77.724817543614591</v>
      </c>
      <c r="AA59" s="65">
        <f>SUM(AA56:AA58)</f>
        <v>-11855423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5328000728</v>
      </c>
      <c r="D6" s="20"/>
      <c r="E6" s="21">
        <v>7552714392</v>
      </c>
      <c r="F6" s="22">
        <v>7552714392</v>
      </c>
      <c r="G6" s="22">
        <v>504495943</v>
      </c>
      <c r="H6" s="22">
        <v>551484246</v>
      </c>
      <c r="I6" s="22">
        <v>585422942</v>
      </c>
      <c r="J6" s="22">
        <v>1641403131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1641403131</v>
      </c>
      <c r="X6" s="22">
        <v>1894565683</v>
      </c>
      <c r="Y6" s="22">
        <v>-253162552</v>
      </c>
      <c r="Z6" s="23">
        <v>-13.362564004596718</v>
      </c>
      <c r="AA6" s="20">
        <v>7552714392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7560663</v>
      </c>
      <c r="D10" s="20"/>
      <c r="E10" s="21">
        <v>11764638</v>
      </c>
      <c r="F10" s="22">
        <v>11764638</v>
      </c>
      <c r="G10" s="22">
        <v>599422</v>
      </c>
      <c r="H10" s="22">
        <v>626007</v>
      </c>
      <c r="I10" s="22">
        <v>622993</v>
      </c>
      <c r="J10" s="22">
        <v>1848422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1848422</v>
      </c>
      <c r="X10" s="22">
        <v>2966593</v>
      </c>
      <c r="Y10" s="22">
        <v>-1118171</v>
      </c>
      <c r="Z10" s="23">
        <v>-37.692093253102129</v>
      </c>
      <c r="AA10" s="20">
        <v>11764638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84321897</v>
      </c>
      <c r="D13" s="20"/>
      <c r="E13" s="21">
        <v>109293295</v>
      </c>
      <c r="F13" s="22">
        <v>109293295</v>
      </c>
      <c r="G13" s="22">
        <v>8638682</v>
      </c>
      <c r="H13" s="22">
        <v>7497567</v>
      </c>
      <c r="I13" s="22">
        <v>9352578</v>
      </c>
      <c r="J13" s="22">
        <v>25488827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25488827</v>
      </c>
      <c r="X13" s="22">
        <v>29352654</v>
      </c>
      <c r="Y13" s="22">
        <v>-3863827</v>
      </c>
      <c r="Z13" s="23">
        <v>-13.163467262619591</v>
      </c>
      <c r="AA13" s="20">
        <v>109293295</v>
      </c>
    </row>
    <row r="14" spans="1:27" x14ac:dyDescent="0.25">
      <c r="A14" s="19" t="s">
        <v>42</v>
      </c>
      <c r="B14" s="15" t="s">
        <v>32</v>
      </c>
      <c r="C14" s="20">
        <v>2101371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1055179</v>
      </c>
      <c r="X14" s="22">
        <v>1181724</v>
      </c>
      <c r="Y14" s="22">
        <v>-126545</v>
      </c>
      <c r="Z14" s="23">
        <v>-10.70850723180709</v>
      </c>
      <c r="AA14" s="20">
        <v>4726911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124083</v>
      </c>
      <c r="D17" s="20"/>
      <c r="E17" s="21">
        <v>130660</v>
      </c>
      <c r="F17" s="22">
        <v>130660</v>
      </c>
      <c r="G17" s="22">
        <v>10888</v>
      </c>
      <c r="H17" s="22">
        <v>10888</v>
      </c>
      <c r="I17" s="22">
        <v>10888</v>
      </c>
      <c r="J17" s="22">
        <v>32664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32664</v>
      </c>
      <c r="X17" s="22">
        <v>32664</v>
      </c>
      <c r="Y17" s="22"/>
      <c r="Z17" s="23"/>
      <c r="AA17" s="20">
        <v>130660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23767823</v>
      </c>
      <c r="D19" s="20"/>
      <c r="E19" s="21">
        <v>2044059</v>
      </c>
      <c r="F19" s="22">
        <v>2044059</v>
      </c>
      <c r="G19" s="22">
        <v>-253584</v>
      </c>
      <c r="H19" s="22">
        <v>-58115</v>
      </c>
      <c r="I19" s="22">
        <v>217312</v>
      </c>
      <c r="J19" s="22">
        <v>-94387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-94387</v>
      </c>
      <c r="X19" s="22">
        <v>511024</v>
      </c>
      <c r="Y19" s="22">
        <v>-605411</v>
      </c>
      <c r="Z19" s="23">
        <v>-118.47016969848774</v>
      </c>
      <c r="AA19" s="20">
        <v>2044059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4878243</v>
      </c>
      <c r="D23" s="20"/>
      <c r="E23" s="21">
        <v>7027770</v>
      </c>
      <c r="F23" s="22">
        <v>7027770</v>
      </c>
      <c r="G23" s="22">
        <v>449200</v>
      </c>
      <c r="H23" s="22">
        <v>103005</v>
      </c>
      <c r="I23" s="22">
        <v>277483</v>
      </c>
      <c r="J23" s="22">
        <v>829688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829688</v>
      </c>
      <c r="X23" s="22">
        <v>1756941</v>
      </c>
      <c r="Y23" s="22">
        <v>-927253</v>
      </c>
      <c r="Z23" s="23">
        <v>-52.776558803055998</v>
      </c>
      <c r="AA23" s="20">
        <v>7027770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44132150</v>
      </c>
      <c r="D25" s="20"/>
      <c r="E25" s="21">
        <v>132027947</v>
      </c>
      <c r="F25" s="22">
        <v>132027947</v>
      </c>
      <c r="G25" s="22">
        <v>21507250</v>
      </c>
      <c r="H25" s="22">
        <v>19168520</v>
      </c>
      <c r="I25" s="22"/>
      <c r="J25" s="22">
        <v>40675770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40675770</v>
      </c>
      <c r="X25" s="22">
        <v>37843727</v>
      </c>
      <c r="Y25" s="22">
        <v>2832043</v>
      </c>
      <c r="Z25" s="23">
        <v>7.4835203202898066</v>
      </c>
      <c r="AA25" s="20">
        <v>132027947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2692883</v>
      </c>
      <c r="D28" s="20"/>
      <c r="E28" s="21">
        <v>16598472</v>
      </c>
      <c r="F28" s="22">
        <v>16598472</v>
      </c>
      <c r="G28" s="22">
        <v>226146</v>
      </c>
      <c r="H28" s="22">
        <v>225653</v>
      </c>
      <c r="I28" s="22">
        <v>225653</v>
      </c>
      <c r="J28" s="22">
        <v>677452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677452</v>
      </c>
      <c r="X28" s="22">
        <v>4149615</v>
      </c>
      <c r="Y28" s="22">
        <v>-3472163</v>
      </c>
      <c r="Z28" s="23">
        <v>-83.674340872586967</v>
      </c>
      <c r="AA28" s="20">
        <v>16598472</v>
      </c>
    </row>
    <row r="29" spans="1:27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2448225</v>
      </c>
      <c r="Y29" s="22">
        <v>-2448225</v>
      </c>
      <c r="Z29" s="23">
        <v>-100</v>
      </c>
      <c r="AA29" s="20">
        <v>9792900</v>
      </c>
    </row>
    <row r="30" spans="1:27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96195</v>
      </c>
      <c r="Y30" s="22">
        <v>-96195</v>
      </c>
      <c r="Z30" s="23">
        <v>-100</v>
      </c>
      <c r="AA30" s="20">
        <v>384782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5505801534</v>
      </c>
      <c r="D32" s="29">
        <f t="shared" ref="D32:Y32" si="0">SUM(D6:D31)</f>
        <v>0</v>
      </c>
      <c r="E32" s="30">
        <f t="shared" si="0"/>
        <v>7846505826</v>
      </c>
      <c r="F32" s="31">
        <f t="shared" si="0"/>
        <v>7846505826</v>
      </c>
      <c r="G32" s="31">
        <f t="shared" si="0"/>
        <v>536078674</v>
      </c>
      <c r="H32" s="31">
        <f t="shared" si="0"/>
        <v>579437636</v>
      </c>
      <c r="I32" s="31">
        <f t="shared" si="0"/>
        <v>596400436</v>
      </c>
      <c r="J32" s="31">
        <f t="shared" si="0"/>
        <v>1711916746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1711916746</v>
      </c>
      <c r="X32" s="31">
        <f t="shared" si="0"/>
        <v>1974905045</v>
      </c>
      <c r="Y32" s="31">
        <f t="shared" si="0"/>
        <v>-262988299</v>
      </c>
      <c r="Z32" s="32">
        <f>+IF(X32&lt;&gt;0,+(Y32/X32)*100,0)</f>
        <v>-13.31650347776594</v>
      </c>
      <c r="AA32" s="29">
        <f>SUM(AA6:AA31)</f>
        <v>7846505826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743231080</v>
      </c>
      <c r="D34" s="20"/>
      <c r="E34" s="21">
        <v>716172929</v>
      </c>
      <c r="F34" s="22">
        <v>716172929</v>
      </c>
      <c r="G34" s="22">
        <v>56378286</v>
      </c>
      <c r="H34" s="22">
        <v>58988031</v>
      </c>
      <c r="I34" s="22">
        <v>54769058</v>
      </c>
      <c r="J34" s="22">
        <v>170135375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170135375</v>
      </c>
      <c r="X34" s="22">
        <v>179043901</v>
      </c>
      <c r="Y34" s="22">
        <v>-8908526</v>
      </c>
      <c r="Z34" s="23">
        <v>-4.9756098645326094</v>
      </c>
      <c r="AA34" s="20">
        <v>716172929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>
        <v>4301945852</v>
      </c>
      <c r="D36" s="20"/>
      <c r="E36" s="21">
        <v>5412187163</v>
      </c>
      <c r="F36" s="22">
        <v>5412187163</v>
      </c>
      <c r="G36" s="22">
        <v>507349676</v>
      </c>
      <c r="H36" s="22">
        <v>596417311</v>
      </c>
      <c r="I36" s="22">
        <v>753048260</v>
      </c>
      <c r="J36" s="22">
        <v>1856815247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1856815247</v>
      </c>
      <c r="X36" s="22">
        <v>1356727724</v>
      </c>
      <c r="Y36" s="22">
        <v>500087523</v>
      </c>
      <c r="Z36" s="23">
        <v>36.8598292902578</v>
      </c>
      <c r="AA36" s="20">
        <v>5412187163</v>
      </c>
    </row>
    <row r="37" spans="1:27" x14ac:dyDescent="0.25">
      <c r="A37" s="19" t="s">
        <v>63</v>
      </c>
      <c r="B37" s="15" t="s">
        <v>32</v>
      </c>
      <c r="C37" s="20">
        <v>93850008</v>
      </c>
      <c r="D37" s="20"/>
      <c r="E37" s="21">
        <v>129917296</v>
      </c>
      <c r="F37" s="22">
        <v>129917296</v>
      </c>
      <c r="G37" s="22">
        <v>2860691</v>
      </c>
      <c r="H37" s="22">
        <v>7774468</v>
      </c>
      <c r="I37" s="22">
        <v>11088033</v>
      </c>
      <c r="J37" s="22">
        <v>21723192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21723192</v>
      </c>
      <c r="X37" s="22">
        <v>32572895</v>
      </c>
      <c r="Y37" s="22">
        <v>-10849703</v>
      </c>
      <c r="Z37" s="23">
        <v>-33.308992031564891</v>
      </c>
      <c r="AA37" s="20">
        <v>129917296</v>
      </c>
    </row>
    <row r="38" spans="1:27" x14ac:dyDescent="0.25">
      <c r="A38" s="19" t="s">
        <v>64</v>
      </c>
      <c r="B38" s="15" t="s">
        <v>32</v>
      </c>
      <c r="C38" s="20">
        <v>67524430</v>
      </c>
      <c r="D38" s="20"/>
      <c r="E38" s="21">
        <v>388241915</v>
      </c>
      <c r="F38" s="22">
        <v>388241915</v>
      </c>
      <c r="G38" s="22">
        <v>19590961</v>
      </c>
      <c r="H38" s="22">
        <v>19590961</v>
      </c>
      <c r="I38" s="22">
        <v>19590961</v>
      </c>
      <c r="J38" s="22">
        <v>58772883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58772883</v>
      </c>
      <c r="X38" s="22">
        <v>127589279</v>
      </c>
      <c r="Y38" s="22">
        <v>-68816396</v>
      </c>
      <c r="Z38" s="23">
        <v>-53.935876540222473</v>
      </c>
      <c r="AA38" s="20">
        <v>388241915</v>
      </c>
    </row>
    <row r="39" spans="1:27" x14ac:dyDescent="0.25">
      <c r="A39" s="19" t="s">
        <v>65</v>
      </c>
      <c r="B39" s="15" t="s">
        <v>32</v>
      </c>
      <c r="C39" s="20">
        <v>354100091</v>
      </c>
      <c r="D39" s="20"/>
      <c r="E39" s="21">
        <v>260959503</v>
      </c>
      <c r="F39" s="22">
        <v>260959503</v>
      </c>
      <c r="G39" s="22">
        <v>20124611</v>
      </c>
      <c r="H39" s="22">
        <v>20008844</v>
      </c>
      <c r="I39" s="22">
        <v>19977233</v>
      </c>
      <c r="J39" s="22">
        <v>60110688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60110688</v>
      </c>
      <c r="X39" s="22">
        <v>65239957</v>
      </c>
      <c r="Y39" s="22">
        <v>-5129269</v>
      </c>
      <c r="Z39" s="23">
        <v>-7.8621587687435168</v>
      </c>
      <c r="AA39" s="20">
        <v>260959503</v>
      </c>
    </row>
    <row r="40" spans="1:27" x14ac:dyDescent="0.25">
      <c r="A40" s="19" t="s">
        <v>40</v>
      </c>
      <c r="B40" s="15" t="s">
        <v>32</v>
      </c>
      <c r="C40" s="20">
        <v>383772121</v>
      </c>
      <c r="D40" s="20"/>
      <c r="E40" s="21">
        <v>40758739</v>
      </c>
      <c r="F40" s="22">
        <v>40758739</v>
      </c>
      <c r="G40" s="22">
        <v>22516</v>
      </c>
      <c r="H40" s="22">
        <v>21245</v>
      </c>
      <c r="I40" s="22">
        <v>14627782</v>
      </c>
      <c r="J40" s="22">
        <v>14671543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14671543</v>
      </c>
      <c r="X40" s="22">
        <v>10189690</v>
      </c>
      <c r="Y40" s="22">
        <v>4481853</v>
      </c>
      <c r="Z40" s="23">
        <v>43.984193827290134</v>
      </c>
      <c r="AA40" s="20">
        <v>40758739</v>
      </c>
    </row>
    <row r="41" spans="1:27" x14ac:dyDescent="0.25">
      <c r="A41" s="19" t="s">
        <v>66</v>
      </c>
      <c r="B41" s="15" t="s">
        <v>32</v>
      </c>
      <c r="C41" s="20">
        <v>210079264</v>
      </c>
      <c r="D41" s="20"/>
      <c r="E41" s="21">
        <v>333151515</v>
      </c>
      <c r="F41" s="22">
        <v>333151515</v>
      </c>
      <c r="G41" s="22">
        <v>7250544</v>
      </c>
      <c r="H41" s="22">
        <v>21367110</v>
      </c>
      <c r="I41" s="22">
        <v>23185337</v>
      </c>
      <c r="J41" s="22">
        <v>51802991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51802991</v>
      </c>
      <c r="X41" s="22">
        <v>83287935</v>
      </c>
      <c r="Y41" s="22">
        <v>-31484944</v>
      </c>
      <c r="Z41" s="23">
        <v>-37.802526860583107</v>
      </c>
      <c r="AA41" s="20">
        <v>333151515</v>
      </c>
    </row>
    <row r="42" spans="1:27" x14ac:dyDescent="0.25">
      <c r="A42" s="19" t="s">
        <v>67</v>
      </c>
      <c r="B42" s="15" t="s">
        <v>32</v>
      </c>
      <c r="C42" s="20">
        <v>18</v>
      </c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-3420780</v>
      </c>
      <c r="X42" s="22"/>
      <c r="Y42" s="22">
        <v>-3420780</v>
      </c>
      <c r="Z42" s="23"/>
      <c r="AA42" s="20"/>
    </row>
    <row r="43" spans="1:27" x14ac:dyDescent="0.25">
      <c r="A43" s="19" t="s">
        <v>68</v>
      </c>
      <c r="B43" s="15" t="s">
        <v>32</v>
      </c>
      <c r="C43" s="20">
        <v>467186211</v>
      </c>
      <c r="D43" s="20"/>
      <c r="E43" s="21">
        <v>162916390</v>
      </c>
      <c r="F43" s="22">
        <v>162916390</v>
      </c>
      <c r="G43" s="22">
        <v>496859</v>
      </c>
      <c r="H43" s="22">
        <v>662805</v>
      </c>
      <c r="I43" s="22">
        <v>403491</v>
      </c>
      <c r="J43" s="22">
        <v>1563155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1563155</v>
      </c>
      <c r="X43" s="22">
        <v>40729104</v>
      </c>
      <c r="Y43" s="22">
        <v>-39165949</v>
      </c>
      <c r="Z43" s="23">
        <v>-96.162068775193291</v>
      </c>
      <c r="AA43" s="20">
        <v>162916390</v>
      </c>
    </row>
    <row r="44" spans="1:27" x14ac:dyDescent="0.25">
      <c r="A44" s="19" t="s">
        <v>69</v>
      </c>
      <c r="B44" s="15" t="s">
        <v>32</v>
      </c>
      <c r="C44" s="20">
        <v>179137046</v>
      </c>
      <c r="D44" s="20"/>
      <c r="E44" s="21">
        <v>285464156</v>
      </c>
      <c r="F44" s="22">
        <v>285464156</v>
      </c>
      <c r="G44" s="22">
        <v>11255991</v>
      </c>
      <c r="H44" s="22">
        <v>15128717</v>
      </c>
      <c r="I44" s="22">
        <v>15532257</v>
      </c>
      <c r="J44" s="22">
        <v>41916965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41916965</v>
      </c>
      <c r="X44" s="22">
        <v>71366142</v>
      </c>
      <c r="Y44" s="22">
        <v>-29449177</v>
      </c>
      <c r="Z44" s="23">
        <v>-41.264913829866266</v>
      </c>
      <c r="AA44" s="20">
        <v>285464156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6803901951</v>
      </c>
      <c r="D47" s="29">
        <f t="shared" ref="D47:Y47" si="1">SUM(D34:D46)</f>
        <v>0</v>
      </c>
      <c r="E47" s="30">
        <f t="shared" si="1"/>
        <v>7729769606</v>
      </c>
      <c r="F47" s="31">
        <f t="shared" si="1"/>
        <v>7729769606</v>
      </c>
      <c r="G47" s="31">
        <f t="shared" si="1"/>
        <v>625330135</v>
      </c>
      <c r="H47" s="31">
        <f t="shared" si="1"/>
        <v>736412442</v>
      </c>
      <c r="I47" s="31">
        <f t="shared" si="1"/>
        <v>912348682</v>
      </c>
      <c r="J47" s="31">
        <f t="shared" si="1"/>
        <v>2274091259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2274091259</v>
      </c>
      <c r="X47" s="31">
        <f t="shared" si="1"/>
        <v>1966746627</v>
      </c>
      <c r="Y47" s="31">
        <f t="shared" si="1"/>
        <v>307344632</v>
      </c>
      <c r="Z47" s="32">
        <f>+IF(X47&lt;&gt;0,+(Y47/X47)*100,0)</f>
        <v>15.627057790805098</v>
      </c>
      <c r="AA47" s="29">
        <f>SUM(AA34:AA46)</f>
        <v>7729769606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-1298100417</v>
      </c>
      <c r="D48" s="39">
        <f t="shared" si="2"/>
        <v>0</v>
      </c>
      <c r="E48" s="40">
        <f t="shared" si="2"/>
        <v>116736220</v>
      </c>
      <c r="F48" s="41">
        <f t="shared" si="2"/>
        <v>116736220</v>
      </c>
      <c r="G48" s="41">
        <f t="shared" si="2"/>
        <v>-89251461</v>
      </c>
      <c r="H48" s="41">
        <f t="shared" si="2"/>
        <v>-156974806</v>
      </c>
      <c r="I48" s="41">
        <f t="shared" si="2"/>
        <v>-315948246</v>
      </c>
      <c r="J48" s="41">
        <f t="shared" si="2"/>
        <v>-562174513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-562174513</v>
      </c>
      <c r="X48" s="41">
        <f t="shared" si="2"/>
        <v>8158418</v>
      </c>
      <c r="Y48" s="41">
        <f t="shared" si="2"/>
        <v>-570332931</v>
      </c>
      <c r="Z48" s="42">
        <f>+IF(X48&lt;&gt;0,+(Y48/X48)*100,0)</f>
        <v>-6990.729464952642</v>
      </c>
      <c r="AA48" s="39">
        <f>+AA32-AA47</f>
        <v>116736220</v>
      </c>
    </row>
    <row r="49" spans="1:27" x14ac:dyDescent="0.25">
      <c r="A49" s="43" t="s">
        <v>74</v>
      </c>
      <c r="B49" s="15" t="s">
        <v>32</v>
      </c>
      <c r="C49" s="20">
        <v>123274805</v>
      </c>
      <c r="D49" s="20"/>
      <c r="E49" s="21">
        <v>166744693</v>
      </c>
      <c r="F49" s="22">
        <v>166744693</v>
      </c>
      <c r="G49" s="22">
        <v>1250000</v>
      </c>
      <c r="H49" s="22">
        <v>243866</v>
      </c>
      <c r="I49" s="22">
        <v>659746</v>
      </c>
      <c r="J49" s="22">
        <v>2153612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2153612</v>
      </c>
      <c r="X49" s="22">
        <v>41686168</v>
      </c>
      <c r="Y49" s="22">
        <v>-39532556</v>
      </c>
      <c r="Z49" s="23">
        <v>-94.833749170708131</v>
      </c>
      <c r="AA49" s="20">
        <v>166744693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-1174825612</v>
      </c>
      <c r="D51" s="48">
        <f t="shared" si="3"/>
        <v>0</v>
      </c>
      <c r="E51" s="49">
        <f t="shared" si="3"/>
        <v>283480913</v>
      </c>
      <c r="F51" s="50">
        <f t="shared" si="3"/>
        <v>283480913</v>
      </c>
      <c r="G51" s="50">
        <f t="shared" si="3"/>
        <v>-88001461</v>
      </c>
      <c r="H51" s="50">
        <f t="shared" si="3"/>
        <v>-156730940</v>
      </c>
      <c r="I51" s="50">
        <f t="shared" si="3"/>
        <v>-315288500</v>
      </c>
      <c r="J51" s="50">
        <f t="shared" si="3"/>
        <v>-560020901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-560020901</v>
      </c>
      <c r="X51" s="50">
        <f t="shared" si="3"/>
        <v>49844586</v>
      </c>
      <c r="Y51" s="50">
        <f t="shared" si="3"/>
        <v>-609865487</v>
      </c>
      <c r="Z51" s="51">
        <f>+IF(X51&lt;&gt;0,+(Y51/X51)*100,0)</f>
        <v>-1223.5340604494138</v>
      </c>
      <c r="AA51" s="48">
        <f>SUM(AA48:AA50)</f>
        <v>283480913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-1174825612</v>
      </c>
      <c r="D53" s="54">
        <f>+D51-D52</f>
        <v>0</v>
      </c>
      <c r="E53" s="55">
        <f t="shared" si="4"/>
        <v>283480913</v>
      </c>
      <c r="F53" s="56">
        <f t="shared" si="4"/>
        <v>283480913</v>
      </c>
      <c r="G53" s="56">
        <f t="shared" si="4"/>
        <v>-88001461</v>
      </c>
      <c r="H53" s="56">
        <f t="shared" si="4"/>
        <v>-156730940</v>
      </c>
      <c r="I53" s="56">
        <f t="shared" si="4"/>
        <v>-315288500</v>
      </c>
      <c r="J53" s="56">
        <f t="shared" si="4"/>
        <v>-560020901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-560020901</v>
      </c>
      <c r="X53" s="56">
        <f t="shared" si="4"/>
        <v>49844586</v>
      </c>
      <c r="Y53" s="56">
        <f t="shared" si="4"/>
        <v>-609865487</v>
      </c>
      <c r="Z53" s="57">
        <f>+IF(X53&lt;&gt;0,+(Y53/X53)*100,0)</f>
        <v>-1223.5340604494138</v>
      </c>
      <c r="AA53" s="54">
        <f>+AA51-AA52</f>
        <v>283480913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-1174825612</v>
      </c>
      <c r="D56" s="48">
        <f>SUM(D53:D55)</f>
        <v>0</v>
      </c>
      <c r="E56" s="49">
        <f t="shared" si="5"/>
        <v>283480913</v>
      </c>
      <c r="F56" s="50">
        <f t="shared" si="5"/>
        <v>283480913</v>
      </c>
      <c r="G56" s="50">
        <f t="shared" si="5"/>
        <v>-88001461</v>
      </c>
      <c r="H56" s="50">
        <f t="shared" si="5"/>
        <v>-156730940</v>
      </c>
      <c r="I56" s="50">
        <f t="shared" si="5"/>
        <v>-315288500</v>
      </c>
      <c r="J56" s="50">
        <f t="shared" si="5"/>
        <v>-560020901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-560020901</v>
      </c>
      <c r="X56" s="50">
        <f t="shared" si="5"/>
        <v>49844586</v>
      </c>
      <c r="Y56" s="50">
        <f t="shared" si="5"/>
        <v>-609865487</v>
      </c>
      <c r="Z56" s="51">
        <f>+IF(X56&lt;&gt;0,+(Y56/X56)*100,0)</f>
        <v>-1223.5340604494138</v>
      </c>
      <c r="AA56" s="48">
        <f>SUM(AA53:AA55)</f>
        <v>283480913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-1174825612</v>
      </c>
      <c r="D59" s="65">
        <f>SUM(D56:D58)</f>
        <v>0</v>
      </c>
      <c r="E59" s="66">
        <f t="shared" si="6"/>
        <v>283480913</v>
      </c>
      <c r="F59" s="67">
        <f t="shared" si="6"/>
        <v>283480913</v>
      </c>
      <c r="G59" s="67">
        <f t="shared" si="6"/>
        <v>-88001461</v>
      </c>
      <c r="H59" s="67">
        <f t="shared" si="6"/>
        <v>-156730940</v>
      </c>
      <c r="I59" s="67">
        <f t="shared" si="6"/>
        <v>-315288500</v>
      </c>
      <c r="J59" s="67">
        <f t="shared" si="6"/>
        <v>-560020901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-560020901</v>
      </c>
      <c r="X59" s="67">
        <f t="shared" si="6"/>
        <v>49844586</v>
      </c>
      <c r="Y59" s="67">
        <f t="shared" si="6"/>
        <v>-609865487</v>
      </c>
      <c r="Z59" s="68">
        <f>+IF(X59&lt;&gt;0,+(Y59/X59)*100,0)</f>
        <v>-1223.5340604494138</v>
      </c>
      <c r="AA59" s="65">
        <f>SUM(AA56:AA58)</f>
        <v>283480913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57C4ACA-2161-43EC-9C6C-6A81D74A5B24}"/>
</file>

<file path=customXml/itemProps2.xml><?xml version="1.0" encoding="utf-8"?>
<ds:datastoreItem xmlns:ds="http://schemas.openxmlformats.org/officeDocument/2006/customXml" ds:itemID="{92597CDF-79F5-4C27-873C-C765A9AA597A}"/>
</file>

<file path=customXml/itemProps3.xml><?xml version="1.0" encoding="utf-8"?>
<ds:datastoreItem xmlns:ds="http://schemas.openxmlformats.org/officeDocument/2006/customXml" ds:itemID="{C4798839-F7B8-496D-83B5-9422326323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2023-10-20T12:21:54Z</dcterms:created>
  <dcterms:modified xsi:type="dcterms:W3CDTF">2023-10-20T12:22:40Z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